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5.xml" ContentType="application/vnd.openxmlformats-officedocument.drawing+xml"/>
  <Override PartName="/xl/worksheets/sheet1.xml" ContentType="application/vnd.openxmlformats-officedocument.spreadsheetml.worksheet+xml"/>
  <Override PartName="/xl/drawings/drawing23.xml" ContentType="application/vnd.openxmlformats-officedocument.drawing+xml"/>
  <Override PartName="/xl/drawings/drawing24.xml" ContentType="application/vnd.openxmlformats-officedocument.drawing+xml"/>
  <Override PartName="/xl/worksheets/sheet5.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drawings/drawing2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1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12.xml" ContentType="application/vnd.openxmlformats-officedocument.drawing+xml"/>
  <Override PartName="/xl/drawings/drawing14.xml" ContentType="application/vnd.openxmlformats-officedocument.drawing+xml"/>
  <Override PartName="/xl/drawings/drawing11.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ink/ink1.xml" ContentType="application/inkml+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1.FRIGORIFICO CONCEPCION\EEFF CNV\INFORMES CNV\AÑO 2023\JUNIO 2023\LOCAL\"/>
    </mc:Choice>
  </mc:AlternateContent>
  <bookViews>
    <workbookView xWindow="0" yWindow="0" windowWidth="23040" windowHeight="8208" firstSheet="2" activeTab="20"/>
  </bookViews>
  <sheets>
    <sheet name="INDICE" sheetId="1" r:id="rId1"/>
    <sheet name="ESF" sheetId="2" r:id="rId2"/>
    <sheet name="ER" sheetId="3" r:id="rId3"/>
    <sheet name="ORI" sheetId="4" r:id="rId4"/>
    <sheet name="EEPN" sheetId="5" r:id="rId5"/>
    <sheet name="EFE" sheetId="6" r:id="rId6"/>
    <sheet name="1" sheetId="7" r:id="rId7"/>
    <sheet name="2" sheetId="8" r:id="rId8"/>
    <sheet name="3" sheetId="9" r:id="rId9"/>
    <sheet name="4" sheetId="10" r:id="rId10"/>
    <sheet name="5" sheetId="11" r:id="rId11"/>
    <sheet name="6" sheetId="12" r:id="rId12"/>
    <sheet name="7" sheetId="13" r:id="rId13"/>
    <sheet name="8" sheetId="14" r:id="rId14"/>
    <sheet name="9" sheetId="15" r:id="rId15"/>
    <sheet name="10" sheetId="16" r:id="rId16"/>
    <sheet name="11" sheetId="17" r:id="rId17"/>
    <sheet name="12" sheetId="18" r:id="rId18"/>
    <sheet name="13" sheetId="19" r:id="rId19"/>
    <sheet name="14" sheetId="20" r:id="rId20"/>
    <sheet name="15" sheetId="21" r:id="rId21"/>
    <sheet name="16" sheetId="22" r:id="rId22"/>
    <sheet name="17" sheetId="23" r:id="rId23"/>
    <sheet name="18" sheetId="24" r:id="rId24"/>
    <sheet name="19" sheetId="25" r:id="rId25"/>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3" i="21" l="1"/>
  <c r="B23" i="21"/>
  <c r="B27" i="10"/>
  <c r="F46" i="5"/>
  <c r="D32" i="11"/>
  <c r="D19" i="6"/>
  <c r="E43" i="6"/>
  <c r="S38" i="5"/>
  <c r="D20" i="4"/>
  <c r="S44" i="5"/>
  <c r="S42" i="5"/>
  <c r="S40" i="5"/>
  <c r="S36" i="5"/>
  <c r="S34" i="5"/>
  <c r="S32" i="5"/>
  <c r="N46" i="5"/>
  <c r="S28" i="5"/>
  <c r="S26" i="5"/>
  <c r="S24" i="5"/>
  <c r="S22" i="5"/>
  <c r="S20" i="5"/>
  <c r="S18" i="5"/>
  <c r="S16" i="5"/>
  <c r="S14" i="5"/>
  <c r="S12" i="5"/>
  <c r="P28" i="5"/>
  <c r="N28" i="5"/>
  <c r="L28" i="5"/>
  <c r="J28" i="5"/>
  <c r="H28" i="5"/>
  <c r="F28" i="5"/>
  <c r="D14" i="4"/>
  <c r="E14" i="4"/>
  <c r="D13" i="3"/>
  <c r="D14" i="3"/>
  <c r="D15" i="3"/>
  <c r="D17" i="3"/>
  <c r="D23" i="3"/>
  <c r="D29" i="3"/>
  <c r="D33" i="3"/>
  <c r="D35" i="3"/>
  <c r="D37" i="3"/>
  <c r="F44" i="2"/>
  <c r="E13" i="3"/>
  <c r="E14" i="3"/>
  <c r="E15" i="3"/>
  <c r="E17" i="3"/>
  <c r="E23" i="3"/>
  <c r="E20" i="11"/>
  <c r="G14" i="2"/>
  <c r="D14" i="12"/>
  <c r="G15" i="2"/>
  <c r="G16" i="2"/>
  <c r="G23" i="14"/>
  <c r="G21" i="2"/>
  <c r="G23" i="2"/>
  <c r="G24" i="2"/>
  <c r="G45" i="2"/>
  <c r="C39" i="16"/>
  <c r="C85" i="16"/>
  <c r="C21" i="16"/>
  <c r="G33" i="2"/>
  <c r="G35" i="2"/>
  <c r="C79" i="16"/>
  <c r="C15" i="16"/>
  <c r="G28" i="2"/>
  <c r="G31" i="2"/>
  <c r="G36" i="2"/>
  <c r="G46" i="2"/>
  <c r="F41" i="2"/>
  <c r="F45" i="2"/>
  <c r="B19" i="18"/>
  <c r="F30" i="2"/>
  <c r="B17" i="17"/>
  <c r="F29" i="2"/>
  <c r="B79" i="16"/>
  <c r="B14" i="16"/>
  <c r="B15" i="16"/>
  <c r="F28" i="2"/>
  <c r="F31" i="2"/>
  <c r="B85" i="16"/>
  <c r="B20" i="16"/>
  <c r="B21" i="16"/>
  <c r="F33" i="2"/>
  <c r="F35" i="2"/>
  <c r="F36" i="2"/>
  <c r="F46" i="2"/>
  <c r="C16" i="9"/>
  <c r="F12" i="2"/>
  <c r="C14" i="12"/>
  <c r="F15" i="2"/>
  <c r="D20" i="11"/>
  <c r="F14" i="2"/>
  <c r="F16" i="2"/>
  <c r="F19" i="2"/>
  <c r="F23" i="14"/>
  <c r="F21" i="2"/>
  <c r="F23" i="2"/>
  <c r="F24" i="2"/>
  <c r="F42" i="2"/>
  <c r="F39" i="2"/>
  <c r="F34" i="2"/>
  <c r="G34" i="2"/>
  <c r="G30" i="2"/>
  <c r="G29" i="2"/>
  <c r="F22" i="2"/>
  <c r="G22" i="2"/>
  <c r="F20" i="2"/>
  <c r="G20" i="2"/>
  <c r="G19" i="2"/>
  <c r="F18" i="2"/>
  <c r="G18" i="2"/>
  <c r="F13" i="2"/>
  <c r="G13" i="2"/>
  <c r="G12" i="2"/>
  <c r="B19" i="24"/>
  <c r="B21" i="21"/>
  <c r="B17" i="21"/>
  <c r="B16" i="21"/>
  <c r="B15" i="21"/>
  <c r="B33" i="16"/>
  <c r="B12" i="16"/>
  <c r="B62" i="16"/>
  <c r="B13" i="16"/>
  <c r="C68" i="16"/>
  <c r="C19" i="16"/>
  <c r="C62" i="16"/>
  <c r="C13" i="16"/>
  <c r="C33" i="16"/>
  <c r="C12" i="16"/>
  <c r="D29" i="14"/>
  <c r="D31" i="14"/>
  <c r="E16" i="9"/>
  <c r="C19" i="24"/>
  <c r="E15" i="23"/>
  <c r="D15" i="23"/>
  <c r="C18" i="22"/>
  <c r="B18" i="22"/>
  <c r="C18" i="21"/>
  <c r="B18" i="21"/>
  <c r="E25" i="19"/>
  <c r="G17" i="19"/>
  <c r="F17" i="19"/>
  <c r="E17" i="19"/>
  <c r="C16" i="19"/>
  <c r="D16" i="19"/>
  <c r="D17" i="19"/>
  <c r="C17" i="19"/>
  <c r="B17" i="19"/>
  <c r="C19" i="18"/>
  <c r="C17" i="17"/>
  <c r="B68" i="16"/>
  <c r="B39" i="16"/>
  <c r="B18" i="16"/>
  <c r="B19" i="16"/>
  <c r="C33" i="15"/>
  <c r="C39" i="15"/>
  <c r="C47" i="15"/>
  <c r="C49" i="15"/>
  <c r="B33" i="15"/>
  <c r="B39" i="15"/>
  <c r="B47" i="15"/>
  <c r="B49" i="15"/>
  <c r="C15" i="15"/>
  <c r="B12" i="15"/>
  <c r="B13" i="15"/>
  <c r="B14" i="15"/>
  <c r="B15" i="15"/>
  <c r="E32" i="11"/>
  <c r="B28" i="10"/>
  <c r="B35" i="10"/>
  <c r="B37" i="10"/>
  <c r="B39" i="10"/>
  <c r="B30" i="10"/>
  <c r="C22" i="10"/>
  <c r="B22" i="10"/>
  <c r="C16" i="10"/>
  <c r="B16" i="10"/>
  <c r="D23" i="6"/>
  <c r="D28" i="6"/>
  <c r="D36" i="6"/>
  <c r="D40" i="6"/>
  <c r="D43" i="6"/>
  <c r="E36" i="6"/>
  <c r="E28" i="6"/>
  <c r="E19" i="6"/>
  <c r="E23" i="6"/>
  <c r="S30" i="5"/>
  <c r="S46" i="5"/>
  <c r="P46" i="5"/>
  <c r="L46" i="5"/>
  <c r="J46" i="5"/>
  <c r="H46" i="5"/>
  <c r="D46" i="5"/>
  <c r="E26" i="4"/>
  <c r="D26" i="4"/>
  <c r="E29" i="3"/>
  <c r="E33" i="3"/>
  <c r="E35" i="3"/>
  <c r="E37" i="3"/>
</calcChain>
</file>

<file path=xl/sharedStrings.xml><?xml version="1.0" encoding="utf-8"?>
<sst xmlns="http://schemas.openxmlformats.org/spreadsheetml/2006/main" count="787" uniqueCount="665">
  <si>
    <t>Presentadas en forma comparativa con el periodo terminado al 31 de diciembre de 2022</t>
  </si>
  <si>
    <t>(Cifras expresadas en millones de guaraníes)</t>
  </si>
  <si>
    <t>INDICE</t>
  </si>
  <si>
    <t xml:space="preserve">REFERENCIA </t>
  </si>
  <si>
    <t xml:space="preserve">ESF </t>
  </si>
  <si>
    <t xml:space="preserve">Estado de situación financiera </t>
  </si>
  <si>
    <t xml:space="preserve">ER </t>
  </si>
  <si>
    <t xml:space="preserve">Estado de resultados </t>
  </si>
  <si>
    <t xml:space="preserve">ORI  </t>
  </si>
  <si>
    <t xml:space="preserve">Otros estados de resultados integrales </t>
  </si>
  <si>
    <t xml:space="preserve">ORI </t>
  </si>
  <si>
    <t xml:space="preserve">EEPN </t>
  </si>
  <si>
    <t xml:space="preserve">Estado de evolución del Patrimonial </t>
  </si>
  <si>
    <t>EFE</t>
  </si>
  <si>
    <t>Estado de flujos de Efectivo</t>
  </si>
  <si>
    <t>Nota 1</t>
  </si>
  <si>
    <t>Información de la Compañía</t>
  </si>
  <si>
    <t>1</t>
  </si>
  <si>
    <t>Nota 2</t>
  </si>
  <si>
    <t xml:space="preserve">Principales políticas contables </t>
  </si>
  <si>
    <t>2</t>
  </si>
  <si>
    <t>Nota 3</t>
  </si>
  <si>
    <t>Efectivo y equivalentes de efectivo</t>
  </si>
  <si>
    <t>3</t>
  </si>
  <si>
    <t>Nota 4</t>
  </si>
  <si>
    <t>Cuentas por cobrar</t>
  </si>
  <si>
    <t>4</t>
  </si>
  <si>
    <t>Nota 5</t>
  </si>
  <si>
    <t>Otras cuentas por cobrar</t>
  </si>
  <si>
    <t>5</t>
  </si>
  <si>
    <t>Nota 6</t>
  </si>
  <si>
    <t>Inventarios</t>
  </si>
  <si>
    <t xml:space="preserve">6 </t>
  </si>
  <si>
    <t>Nota 7</t>
  </si>
  <si>
    <t xml:space="preserve">Inversiones con asociadas </t>
  </si>
  <si>
    <t>7</t>
  </si>
  <si>
    <t>Nota 8</t>
  </si>
  <si>
    <t>Propiedades de Inversión</t>
  </si>
  <si>
    <t>8</t>
  </si>
  <si>
    <t>Nota 9</t>
  </si>
  <si>
    <t>Propiedad, planta y equipo</t>
  </si>
  <si>
    <t>9</t>
  </si>
  <si>
    <t>Nota 10</t>
  </si>
  <si>
    <t>Deudas financieras</t>
  </si>
  <si>
    <t>10</t>
  </si>
  <si>
    <t>Nota 11</t>
  </si>
  <si>
    <t>Deudas comerciales</t>
  </si>
  <si>
    <t>11</t>
  </si>
  <si>
    <t>Nota 12</t>
  </si>
  <si>
    <t>Deudas diversas</t>
  </si>
  <si>
    <t>12</t>
  </si>
  <si>
    <t>Nota 13</t>
  </si>
  <si>
    <t>Pasivo por impuesto diferido</t>
  </si>
  <si>
    <t>13</t>
  </si>
  <si>
    <t>Nota 14</t>
  </si>
  <si>
    <t>Administración de riesgos financieros</t>
  </si>
  <si>
    <t>14</t>
  </si>
  <si>
    <t>Nota 15</t>
  </si>
  <si>
    <t>Partes relacionadas</t>
  </si>
  <si>
    <t>15</t>
  </si>
  <si>
    <t xml:space="preserve">Nota 16 </t>
  </si>
  <si>
    <t>Patrimonio neto</t>
  </si>
  <si>
    <t>16</t>
  </si>
  <si>
    <t>Nota 17</t>
  </si>
  <si>
    <t xml:space="preserve">Ingresos brutos </t>
  </si>
  <si>
    <t>17</t>
  </si>
  <si>
    <t>Nota 18</t>
  </si>
  <si>
    <t xml:space="preserve">Costo de ventas </t>
  </si>
  <si>
    <t>18</t>
  </si>
  <si>
    <t>Nota 19</t>
  </si>
  <si>
    <t>Contingencias y compromisos</t>
  </si>
  <si>
    <t>19</t>
  </si>
  <si>
    <t xml:space="preserve">FIRMANTES </t>
  </si>
  <si>
    <t>Presidente</t>
  </si>
  <si>
    <t>Jair Antonio de Lima</t>
  </si>
  <si>
    <t>Vicepresidente</t>
  </si>
  <si>
    <t>Pedro Cassildo Pascutti</t>
  </si>
  <si>
    <t>Gerente de Contabilidad</t>
  </si>
  <si>
    <t xml:space="preserve">Lic. Delia S. Brítez E. </t>
  </si>
  <si>
    <t>Presentado en forma comparativa con el ejercicio terminado el 31 de diciembre de 2022</t>
  </si>
  <si>
    <t xml:space="preserve">ACTIVO </t>
  </si>
  <si>
    <t xml:space="preserve">Nota </t>
  </si>
  <si>
    <t>Activo Corriente</t>
  </si>
  <si>
    <t xml:space="preserve">Efectivo y equivalentes de efectivo </t>
  </si>
  <si>
    <t xml:space="preserve">Cuentas por cobrar </t>
  </si>
  <si>
    <t xml:space="preserve">Otras cuentas por cobrar </t>
  </si>
  <si>
    <t xml:space="preserve">Inventarios </t>
  </si>
  <si>
    <t>Total activo corriente</t>
  </si>
  <si>
    <t>Activo no Corriente</t>
  </si>
  <si>
    <t xml:space="preserve">Otras cuentas por cobrar  </t>
  </si>
  <si>
    <t xml:space="preserve">Propiedad, planta y equipo </t>
  </si>
  <si>
    <t xml:space="preserve">Propiedades de inversión </t>
  </si>
  <si>
    <t>Inversiones con asociadas</t>
  </si>
  <si>
    <t>Total activo no corriente</t>
  </si>
  <si>
    <t>TOTAL ACTIVO</t>
  </si>
  <si>
    <t>PASIVO</t>
  </si>
  <si>
    <t>Pasivo corriente</t>
  </si>
  <si>
    <t xml:space="preserve">Deudas financieras </t>
  </si>
  <si>
    <t xml:space="preserve">Deudas comerciales </t>
  </si>
  <si>
    <t xml:space="preserve">Deudas diversas </t>
  </si>
  <si>
    <t>Total pasivo corriente</t>
  </si>
  <si>
    <t>Pasivo no corriente</t>
  </si>
  <si>
    <t>Total pasivo no corriente</t>
  </si>
  <si>
    <t>TOTAL PASIVO</t>
  </si>
  <si>
    <t xml:space="preserve">PATRIMONIO NETO </t>
  </si>
  <si>
    <t xml:space="preserve">Capital </t>
  </si>
  <si>
    <t>Ajuste de conversión</t>
  </si>
  <si>
    <t>Reserva legal</t>
  </si>
  <si>
    <t>Reservas</t>
  </si>
  <si>
    <t>Resultados acumulados</t>
  </si>
  <si>
    <t>Resultado del año</t>
  </si>
  <si>
    <t xml:space="preserve">TOTAL PATRIMONIO NETO </t>
  </si>
  <si>
    <t xml:space="preserve">TOTAL PASIVO Y PATRIMONIO NETO </t>
  </si>
  <si>
    <t>Las notas que se acompañan forman parte integrante de estos estados.</t>
  </si>
  <si>
    <t>ESTADO DE RESULTADOS INTERMEDIA</t>
  </si>
  <si>
    <t>Ingresos por venta territorio nacional</t>
  </si>
  <si>
    <t xml:space="preserve">Ingresos por venta al exterior </t>
  </si>
  <si>
    <t>Resultado Bruto</t>
  </si>
  <si>
    <t>Gastos de operación y comercialización</t>
  </si>
  <si>
    <t>Gastos de salarios y otros beneficios al personal</t>
  </si>
  <si>
    <t xml:space="preserve">Gastos de administración </t>
  </si>
  <si>
    <t xml:space="preserve">Gastos de depreciación </t>
  </si>
  <si>
    <t xml:space="preserve"> </t>
  </si>
  <si>
    <t>Resultado operativo</t>
  </si>
  <si>
    <t>Resultado financiero</t>
  </si>
  <si>
    <t xml:space="preserve">Intereses bancarios </t>
  </si>
  <si>
    <t>Intereses por emisión de bonos</t>
  </si>
  <si>
    <t>Gastos bancarios</t>
  </si>
  <si>
    <t xml:space="preserve">Resultado financiero neto </t>
  </si>
  <si>
    <t>Otros ingresos y egresos - neto</t>
  </si>
  <si>
    <t>Diferencia de cambio</t>
  </si>
  <si>
    <t>Resultado antes de impuesto a la renta</t>
  </si>
  <si>
    <t>Impuesto a la renta</t>
  </si>
  <si>
    <t>Resultado del período</t>
  </si>
  <si>
    <t>Asignación a reserva legal</t>
  </si>
  <si>
    <t>Resultado neto distribuible</t>
  </si>
  <si>
    <t xml:space="preserve"> OTROS RESULTADOS INTEGRALES INTERMEDIA</t>
  </si>
  <si>
    <t xml:space="preserve">RESULTADO DEL PERÍODO </t>
  </si>
  <si>
    <t xml:space="preserve">Otros ingresos generales: </t>
  </si>
  <si>
    <t xml:space="preserve">i) Las partidas se clasifican o pueden ser reclasificadas posteriormente en ganancias o pérdidas </t>
  </si>
  <si>
    <t>Diferencia de conversión de la moneda funcional a la moneda de presentación</t>
  </si>
  <si>
    <r>
      <t>Diferencia de conversión por cambio de moneda funcional (</t>
    </r>
    <r>
      <rPr>
        <i/>
        <sz val="10"/>
        <rFont val="Arial"/>
        <family val="2"/>
      </rPr>
      <t>Nota 2 c.4)</t>
    </r>
  </si>
  <si>
    <t>i) Partidas que no serán reclasificadas a resultados Revaluación de Propiedad, planta y equipo</t>
  </si>
  <si>
    <t xml:space="preserve">Otro resultado integrales, neto de impuestos </t>
  </si>
  <si>
    <t>(Cifras expresadas en millones guaraníes)</t>
  </si>
  <si>
    <t>Capital social</t>
  </si>
  <si>
    <t>Ajuste por conversion</t>
  </si>
  <si>
    <t>Reserva de Revalúo</t>
  </si>
  <si>
    <t>Reserva Legal</t>
  </si>
  <si>
    <t>Reservas especiales</t>
  </si>
  <si>
    <t xml:space="preserve">Resultados del período </t>
  </si>
  <si>
    <t>TOTAL</t>
  </si>
  <si>
    <t>Saldos al 31 de diciembre de 2021</t>
  </si>
  <si>
    <t>Transferencia a resultados acumulados</t>
  </si>
  <si>
    <t xml:space="preserve">Capitalización de resultados acumulados </t>
  </si>
  <si>
    <t>Aporte de accionistas</t>
  </si>
  <si>
    <t xml:space="preserve">Reservas especiales </t>
  </si>
  <si>
    <t>Resultado del ejercicio</t>
  </si>
  <si>
    <t>Saldos al 31 de diciembre de 2022</t>
  </si>
  <si>
    <t>ESTADO DE FLUJO DE EFECTIVO INTERMEDIA CORRESPONDIENTE AL PERIODO</t>
  </si>
  <si>
    <t>(Cifras expresadas en  millones de guaraníes)</t>
  </si>
  <si>
    <t xml:space="preserve"> FLUJO DE EFECTIVO DE ACTIVIDADES OPERATIVAS</t>
  </si>
  <si>
    <t>Cobranzas efectuadas a clientes</t>
  </si>
  <si>
    <t>Pagos efectuados a proveedores y empleados</t>
  </si>
  <si>
    <t xml:space="preserve">Efectivo generado por las operaciones </t>
  </si>
  <si>
    <t xml:space="preserve">Pago impuesto a la renta </t>
  </si>
  <si>
    <t xml:space="preserve">Otros ingresos y (egresos) - neto </t>
  </si>
  <si>
    <t xml:space="preserve">Flujo neto de efectivo de actividades operativas </t>
  </si>
  <si>
    <t xml:space="preserve">FLUJO DE EFECTIVO DE ACTIVIDADES DE INVERSIÓN </t>
  </si>
  <si>
    <t>Adquisición de propiedad, planta y equipo</t>
  </si>
  <si>
    <t>Inversión en sociedades</t>
  </si>
  <si>
    <t>Flujo neto de efectivo de actividades de inversión</t>
  </si>
  <si>
    <t>FLUJO DE EFECTIVO DE ACTIVIDADES DE FINANCIACIÓN</t>
  </si>
  <si>
    <t>Aumento de deudas bancarias y emisión de bonos</t>
  </si>
  <si>
    <t>Intereses pagados por gastos bancarios y emisión de bonos</t>
  </si>
  <si>
    <t xml:space="preserve">Gastos por emisión de bonos internacionales y cancelación de emisión anterior </t>
  </si>
  <si>
    <t>Desembolso para inversiones de empresas vinculadas</t>
  </si>
  <si>
    <t xml:space="preserve">Aportes de capital recibidos </t>
  </si>
  <si>
    <t>Flujo neto de efectivo de actividades de financiación</t>
  </si>
  <si>
    <t>Variación neta de efectivo y equivalentes de efectivo</t>
  </si>
  <si>
    <t>Efectivo y equivalentes de efectivo al inicio del año</t>
  </si>
  <si>
    <t>Efectivo y equivalentes de efectivo al final del año</t>
  </si>
  <si>
    <t>NOTA 1 – INFORMACIÓN DE LA COMPAÑÍA</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</si>
  <si>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</si>
  <si>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</si>
  <si>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La Sociedad se dedica principalmente a la compra y procesamiento de ganado vacuno, y a la comercialización de carnes tanto en el mercado local como en el exterior.</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</si>
  <si>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</si>
  <si>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 xml:space="preserve">En cuanto al Capital Social, se encuentra fijado en la suma de Gs. 903.600 millones el cual está representado por 9.036 Acciones de un valor nominal de Gs. 100 millones cada una. De acuerdo a lo establecido en la Acta de Asamblea Extraordinaria N° 36 de fecha 2 de junio de 2022, la cual será elevada a Escritura Pública, momento en el que se abonarán los impuestos correspondientes y se inscribirán los Registros Públicos. </t>
  </si>
  <si>
    <t>La dirección legal es Avda. Santa Teresa e/ Av. Aviadores de Chaco, Edificio Torres Del Paseo - Torre 1, Pisos 17 y 18, Asunción, Paraguay.</t>
  </si>
  <si>
    <t>NOTA 2 - PRINCIPALES POLÍTICAS CONTABLES</t>
  </si>
  <si>
    <t xml:space="preserve">a.   Entidad informante </t>
  </si>
  <si>
    <t xml:space="preserve">b. Bases de preparación de Estados Financieros </t>
  </si>
  <si>
    <t xml:space="preserve">Los Estados Financieros han sido preparados en concordancia con las Normas Internacionales de Información Financiera (NIIF) emitidas por el Consejo de Normas Internacionales de Contabilidad (IASB). </t>
  </si>
  <si>
    <t>c.  Moneda funcional y moneda de presentación</t>
  </si>
  <si>
    <t>c.1 Moneda de presentación</t>
  </si>
  <si>
    <t xml:space="preserve">No incluyen toda la información requerida para un conjunto completo de estados financieros preparados en concordancia con las Normas Internacionales de Información Financiera (NIIF), sin embargo se incluyen notas explicativas seleccionadas para exponer eventos y transacciones que son importantes para comprender los cambios en la posición financiera. </t>
  </si>
  <si>
    <t xml:space="preserve">c.2 Moneda funcional de la matriz </t>
  </si>
  <si>
    <t xml:space="preserve">La moneda funcional definida por la matriz a partir del 1 de enero de 2021 es el dólar estadounidense (US$). </t>
  </si>
  <si>
    <t xml:space="preserve">Cambio de la moneda funcional </t>
  </si>
  <si>
    <t>De acuerdo con la Norma Internacional de Contabilidad 21 (NIC 21), la administración de la compañía ha evaluado la influencia de las monedas involucradas en el entorno económico en el que opera Frigorífico Concepción y ha definido el dólar estadounidense como moneda funcional para el año en curso. La moneda funcional de la sociedad para los años anteriores a estos Estados Financieros  era el Guaraní (Gs.). Sin embargo, con el fin de emitir informes comparables con la industria cárnica mundial se ha utilizado el dólar estadounidense (US$) como moneda de presentación.</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</si>
  <si>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</si>
  <si>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</si>
  <si>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</si>
  <si>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</si>
  <si>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</si>
  <si>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A partir del 2021, en base a los factores mencionados, Frigorífico Concepción S.A considera el dólar estadounidense como moneda funcional para financiamientos y próximos proyectos en adelante.</t>
  </si>
  <si>
    <t xml:space="preserve">c3. Conversión de los saldos de la moneda funcional a la moneda de presentación </t>
  </si>
  <si>
    <t>La conversión de los saldos de la moneda funcional (Gs.) a la moneda de presentación (US$) se realizó aplicando los criterios establecidos en la Norma Internacional de Contabilidad 21, como se detalla a continuación:</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</si>
  <si>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(Rs.) y (Gs.) y la conversión de dichos rubros es con cargo a la cuenta de patrimonio.</t>
  </si>
  <si>
    <t>·        Los saldos de ingresos y egresos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</si>
  <si>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</si>
  <si>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o la moneda de presentación </t>
  </si>
  <si>
    <t>El efecto del cambio de moneda funcional mencionado en la Nota c.2 fue contabilizado por Frigorífico Concepción en forma prospectiva de acuerdo a los criterios establecidos en la Norma Internacional de Contabilidad 21. Es decir, la Sociedad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</si>
  <si>
    <t xml:space="preserve">d.  Cambios significativos en las políticas contables </t>
  </si>
  <si>
    <t>Las políticas contables aplicadas en estos estados financieros  son las mismas que las aplicadas en los estados financieros  de la Sociedad al 31 de diciembre de 2022.</t>
  </si>
  <si>
    <t>e.   Bases de valuación y efectos de la inflación</t>
  </si>
  <si>
    <t xml:space="preserve">Dado que la inflación acumulada en los últimos tres años, calculada a base del Indice de Precios al Consumidor emitido por el Banco Central del Paraguay, ha sido inferior al 100% los estados financieros intermedios  se presentan en unidad de medida heterogénea. Por lo tanto los estados financieros no fueron reexpresados en moneda homogénea de poder adquisitivo constante. </t>
  </si>
  <si>
    <t xml:space="preserve">Los estados financieros intermedios fueron preparados utilizando como principal criterio de valuación el costo histórico, con las excepciones que se mencionan en los párrafos numerales de esta nota.  </t>
  </si>
  <si>
    <t>f.   Moneda extranjera</t>
  </si>
  <si>
    <t xml:space="preserve">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 intermedios. </t>
  </si>
  <si>
    <t>Las diferencias de cambio resultantes figuran presentadas en el Estado de Resultados.</t>
  </si>
  <si>
    <t>A continuación, se detallan las principales cotizaciones de la moneda distinta de la moneda funcional operada por la Sociedad respecto al dólar estadounidense, al promedio y cierre de los estados financieros intermedios emitidos por el Banco Central del Paraguay;</t>
  </si>
  <si>
    <t xml:space="preserve">Activos financieros </t>
  </si>
  <si>
    <t xml:space="preserve">Un activo financiero es revisado a la fecha del estado financiero para determinar si existe evidencia objetiva de deterioro de valor. Un activo financiero se considera deteriorado si existe evidencia objetiva indicativa de que uno o más eventos han tenido un efecto negativo en los flujos de efectivo futuros del activo. </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</si>
  <si>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</si>
  <si>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por deterioro.</t>
  </si>
  <si>
    <t xml:space="preserve">Todas las pérdidas por deterioro son reconocidas en el estado de resultados. </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</si>
  <si>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</si>
  <si>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 xml:space="preserve">Para las pérdidas de valor de las cuentas por cobrar, la Dirección de la Sociedad determinó la ECL adoptando el enfoque simplificado. </t>
  </si>
  <si>
    <t xml:space="preserve">Activos no financieros </t>
  </si>
  <si>
    <t xml:space="preserve">Los valores contables del activo, diferentes de los bienes de cambio e impuesto diferido, son revisados a la fecha del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</si>
  <si>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 xml:space="preserve">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 </t>
  </si>
  <si>
    <t xml:space="preserve">Para la elaboración del estado de flujo de efectivo se consideró dentro del concepto de efectivo los saldos en efectivo, disponibilidades en cuentas bancarias y en caso de existir, las inversiones temporales asimilable a efectivo (de alta liquidez y con vencimiento originalmente pactado por un plazo menor a tres meses). </t>
  </si>
  <si>
    <t xml:space="preserve">Los Bienes de cambio se valúan a su costo de adquisición más otros gastos aplicables, o el valor neto de realización el que fuera menor. Los ajustes de valores netos de realización se incluyen en el costo de los bienes vendidos. </t>
  </si>
  <si>
    <t xml:space="preserve">Los productos terminados, así como las materias primas, los materiales y los suministros insumidos se han contabilizado al costo promedio ponderado. </t>
  </si>
  <si>
    <t xml:space="preserve">Las propiedades de Inversión se valorizan al costo inicial y posteriormente al valor razonable, reconociéndose cualquier cambio en los resultados. </t>
  </si>
  <si>
    <t xml:space="preserve">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 </t>
  </si>
  <si>
    <t>Valor bruto</t>
  </si>
  <si>
    <t>Las propiedades, planta, equipo e intangibles se valoran por su costo de adquisición, netos de depreciaciones y pérdidas por deterioro cuando corresponde (Nota g).</t>
  </si>
  <si>
    <t>Los terrenos y edificios se presentan por su valor de tasación, netos de depreciación y pérdida por deterioro (Nota g).</t>
  </si>
  <si>
    <t xml:space="preserve">Si las partes significativas de algún inmueble tienen vidas útiles diferentes, se contabilizan como elementos separados (componentes principales) del inmueble material. </t>
  </si>
  <si>
    <t xml:space="preserve">Las pérdidas y ganancias derivadas de la enajenación de propiedades, plantas y equipos se reconocen en el resultado del ejercicio. </t>
  </si>
  <si>
    <t>Gastos posteriores</t>
  </si>
  <si>
    <t xml:space="preserve">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 </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</si>
  <si>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</si>
  <si>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</si>
  <si>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</si>
  <si>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 y equipo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</si>
  <si>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</si>
  <si>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</si>
  <si>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</si>
  <si>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</si>
  <si>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</si>
  <si>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t xml:space="preserve">Representan desembolsos para gastos futuros. Se reconocen en la cuenta de resultados cuando se reciben los bienes y servicios. </t>
  </si>
  <si>
    <t>m.1 Reconocimiento y valoración inicial</t>
  </si>
  <si>
    <t>Los créditos comerciales y los títulos de créditos emitidos se reconocen inicialmente cuando se originan. Todos los demás activos financieros y pasivos financieros se reconocen inicialmente cuando la Sociedad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</si>
  <si>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</si>
  <si>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</si>
  <si>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global (FVOCI) - inversión en deuda; valor razonable con cambios en otro resultado global (FVOCI) - inversión en capital; o valor razonable con cambios en resultados (FVTPL).</t>
  </si>
  <si>
    <t>Los activos financieros no se reclasifican con posterioridad a su reconocimiento inicial, a menos que la Sociedad cambie su modelo de negocio para la gestión de los activos financieros, en cuyo caso todos los activos financieros afectados se reclasifican el primer día del primer periodo de información que sigue al cambio de modelo de negocio.</t>
  </si>
  <si>
    <t>Cada activo financiero de la Sociedad se valoriza al costo amortizado si cumple las dos condiciones siguientes:</t>
  </si>
  <si>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</si>
  <si>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</si>
  <si>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 la Sociedad se encuentran valorizados al costo y amortizado, son deudores comerciales y otros deudores.</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</si>
  <si>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</si>
  <si>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</si>
  <si>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</si>
  <si>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</si>
  <si>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</si>
  <si>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la Sociedad utiliza, en la medida de lo posible, datos de mercado observables. Los valores razonables se clasifican en diferentes niveles, en una jerarquía de valor razonable basada en los datos utilizados en las técnicas de valoración, como se indica a continuación:</t>
  </si>
  <si>
    <t>En la Nota 8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</si>
  <si>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</si>
  <si>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La sociedad reconoce las transferencias entre niveles de la jerarquía del valor razonable al final del periodo de información durante el cual se ha producido el cambio.</t>
  </si>
  <si>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</si>
  <si>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global.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</si>
  <si>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</si>
  <si>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</si>
  <si>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</si>
  <si>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 xml:space="preserve">o.    Uso de estimaciones contables </t>
  </si>
  <si>
    <t xml:space="preserve">En la elaboración de estos estados financieros, la dirección de la Sociedad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y las principales fuentes de incertidumbre en las estimaciones fueron los mismos que los descritos en los últimos estados financieros anuales. </t>
  </si>
  <si>
    <t>NOTA 3 -  EFECTIVO Y EQUIVALENTES DE EFECTIVO</t>
  </si>
  <si>
    <t>Cifras expresadas en millones guaraníes</t>
  </si>
  <si>
    <t xml:space="preserve">El detalle de efectivo y equivalentes de efectivo es el siguiente: </t>
  </si>
  <si>
    <t>Concepto</t>
  </si>
  <si>
    <t>Recaudaciones a depositar</t>
  </si>
  <si>
    <t>Bancos moneda guaraníes</t>
  </si>
  <si>
    <t>Bancos locales moneda dólares</t>
  </si>
  <si>
    <t>Caja</t>
  </si>
  <si>
    <t xml:space="preserve">Total efectivo y equivalentes de efectivo </t>
  </si>
  <si>
    <t>NOTA 4- CUENTAS POR COBRAR</t>
  </si>
  <si>
    <t>El detalle de cuentas por cobrar es el siguiente:</t>
  </si>
  <si>
    <t>CORRIENTE</t>
  </si>
  <si>
    <t>Clientes del exterior</t>
  </si>
  <si>
    <t>Clientes locales</t>
  </si>
  <si>
    <t>Total</t>
  </si>
  <si>
    <t>NO CORRIENTE</t>
  </si>
  <si>
    <t xml:space="preserve">Créditos en gestión de cobro </t>
  </si>
  <si>
    <t>(-) Previsión para deudores incobrables.</t>
  </si>
  <si>
    <t>Composición de la cartera de Cuentas por cobrar</t>
  </si>
  <si>
    <t xml:space="preserve">Situación </t>
  </si>
  <si>
    <t>Monto</t>
  </si>
  <si>
    <t>% Previsiones sobre la cartera</t>
  </si>
  <si>
    <t>A. Total Cartera no Vencida</t>
  </si>
  <si>
    <t xml:space="preserve">B. Total Cartera Vencida </t>
  </si>
  <si>
    <t>Composición Cartera Vencida</t>
  </si>
  <si>
    <t>Normal</t>
  </si>
  <si>
    <t>En Gestión de Cobro</t>
  </si>
  <si>
    <t xml:space="preserve">En Gestión de Cobro Judicial </t>
  </si>
  <si>
    <t>Total de la cartera de créditos (A+B)</t>
  </si>
  <si>
    <t xml:space="preserve">(-) Total Previsiones </t>
  </si>
  <si>
    <t xml:space="preserve">Total Neto de la Cartera de Créditos </t>
  </si>
  <si>
    <t xml:space="preserve">Criterios de Clasificación utilizados </t>
  </si>
  <si>
    <t>De</t>
  </si>
  <si>
    <t>A</t>
  </si>
  <si>
    <t xml:space="preserve">Normal </t>
  </si>
  <si>
    <t>-</t>
  </si>
  <si>
    <r>
      <t xml:space="preserve">Partes relacionadas  </t>
    </r>
    <r>
      <rPr>
        <i/>
        <sz val="10"/>
        <color theme="1"/>
        <rFont val="Arial"/>
        <family val="2"/>
      </rPr>
      <t>(Nota 15)</t>
    </r>
  </si>
  <si>
    <r>
      <t xml:space="preserve">Partes relacionadas </t>
    </r>
    <r>
      <rPr>
        <i/>
        <sz val="10"/>
        <color theme="1"/>
        <rFont val="Arial"/>
        <family val="2"/>
      </rPr>
      <t xml:space="preserve"> (Nota 15)</t>
    </r>
  </si>
  <si>
    <t>NOTA 5- OTRAS CUENTAS POR COBRAR</t>
  </si>
  <si>
    <t>El detalle de otras cuentas por cobrar es el siguiente:</t>
  </si>
  <si>
    <t xml:space="preserve">Anticipo a proveedores </t>
  </si>
  <si>
    <t xml:space="preserve">Créditos fiscales - I.V.A. </t>
  </si>
  <si>
    <t>Gastos a diferir</t>
  </si>
  <si>
    <t xml:space="preserve">Cheques diferidos a cobrar </t>
  </si>
  <si>
    <t xml:space="preserve">Otros créditos varios </t>
  </si>
  <si>
    <t>Créditos fiscales - Renta</t>
  </si>
  <si>
    <t>Total otros créditos corriente</t>
  </si>
  <si>
    <t xml:space="preserve">Gastos a diferir </t>
  </si>
  <si>
    <t xml:space="preserve">I.V.A. Crédito fiscal en sumario </t>
  </si>
  <si>
    <t>Retención Impuesto al valor agregado</t>
  </si>
  <si>
    <t xml:space="preserve">I.V.A. Mercado local </t>
  </si>
  <si>
    <t>Otros créditos</t>
  </si>
  <si>
    <t>Menos: Previsión por incobrables</t>
  </si>
  <si>
    <t xml:space="preserve">Total otros créditos no corriente </t>
  </si>
  <si>
    <t>NOTA 6 - INVENTARIOS</t>
  </si>
  <si>
    <t>El detalle de inventarios es el siguiente</t>
  </si>
  <si>
    <t>Mercaderías</t>
  </si>
  <si>
    <t>Materiales - Insumos Industriales</t>
  </si>
  <si>
    <t>Total Inventario</t>
  </si>
  <si>
    <t xml:space="preserve">NOTA 7 - INVERSIONES CON ASOCIADAS </t>
  </si>
  <si>
    <t xml:space="preserve">El detalle de inversiones es el siguiente; </t>
  </si>
  <si>
    <t xml:space="preserve">Nota 8– Propiedades de Inversión </t>
  </si>
  <si>
    <t xml:space="preserve">Las propiedades de inversión se componen de 4 fincas que totalizan 11.121 hectáreas ubicadas en el departamento de Alto Paraguay.  
Finca Nro. 199 RR01, Titulo Nro. 207.757, Padrón 1488, dimensión 3.000 Has;
Finca Nro. 200 RR01, Titulo Nro. 207.759, Padrón 1487, dimensión 2.621 Has.
Finca Nro. 201 RR01, Titulo Nro. 207.758, Padrón 1485, dimensión 3.000 Has; 
Finca Nro. 202 RR01, Titulo Nro. 207.768, Padrón 1486, dimensión 2.500 Has; 
El Valor del patrimonio autonomo constituido por el bien descripto en el parrafo anterior es de US$ 1.900.000.
</t>
  </si>
  <si>
    <t>Finca N°</t>
  </si>
  <si>
    <t>Registro N°</t>
  </si>
  <si>
    <t>Título</t>
  </si>
  <si>
    <t>Dimensión</t>
  </si>
  <si>
    <t>FINCA 1488</t>
  </si>
  <si>
    <t>3.000 Hectáreas</t>
  </si>
  <si>
    <t>FINCA 1486</t>
  </si>
  <si>
    <t>FINCA 1487</t>
  </si>
  <si>
    <t>2.500 Hectáreas</t>
  </si>
  <si>
    <t>FINCA 1485</t>
  </si>
  <si>
    <t>2.621 Hectáreas</t>
  </si>
  <si>
    <t xml:space="preserve">8.1 Conciliación del valor contable </t>
  </si>
  <si>
    <t>Movimientos</t>
  </si>
  <si>
    <t>En millones de Gs.</t>
  </si>
  <si>
    <t>Saldo inicial al 31/12/2022</t>
  </si>
  <si>
    <t xml:space="preserve">Ajuste de conversión </t>
  </si>
  <si>
    <t>NOTA 9 - PROPIEDADES, PLANTA Y EQUIPO</t>
  </si>
  <si>
    <t>Cifras expresadas en millones de guaraníes</t>
  </si>
  <si>
    <t>El detalle de propiedades, planta y equipo es el siguiente</t>
  </si>
  <si>
    <t>9.1 PROPIEDADES, PLANTA Y EQUIPO:</t>
  </si>
  <si>
    <t>Terrenos</t>
  </si>
  <si>
    <t>Mejoras en Predio</t>
  </si>
  <si>
    <t>Maquinarias y Equipos</t>
  </si>
  <si>
    <t>Instalaciones</t>
  </si>
  <si>
    <t>Edificios</t>
  </si>
  <si>
    <t>Barcazas</t>
  </si>
  <si>
    <t>Avionetas</t>
  </si>
  <si>
    <t>Rodados</t>
  </si>
  <si>
    <t>Construcciones</t>
  </si>
  <si>
    <t>Muebles y Utiles</t>
  </si>
  <si>
    <t>Equipos de computacion</t>
  </si>
  <si>
    <t>Softwares Informaticos</t>
  </si>
  <si>
    <t xml:space="preserve">Sub total </t>
  </si>
  <si>
    <t>9.2 ACTIVOS POR DERECHO A USO:</t>
  </si>
  <si>
    <t xml:space="preserve">Activos por derecho a uso </t>
  </si>
  <si>
    <t>9.3 PROPIEDADES, PLANTA Y EQUIPO EN FIDEICOMISO:</t>
  </si>
  <si>
    <t xml:space="preserve">Muebles fideicomiso </t>
  </si>
  <si>
    <t xml:space="preserve">Inmuebles fideicomiso </t>
  </si>
  <si>
    <t xml:space="preserve">Inmuebles terrenos </t>
  </si>
  <si>
    <t>Sub total fideicomiso</t>
  </si>
  <si>
    <t xml:space="preserve">Como se revela en los estados financieros  al 31 de diciembre de 2022, la Sociedad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siete (7) años contados a partir de la emisión de los BONOS INTERNACIONALES FRIGORIFICO CONCEPCION S.A. </t>
  </si>
  <si>
    <t>En fecha 21 de Julio se suscribe la ADENDA 05 al Contrato de Fideicomiso de Administración y Garantía Emisión Internacional de Bonos Frigorífico Concepción S.A. como Fideicomitente, en conjunto con BFC como Fideicomitente renunciante, Financiera Finexpar S.A.E.C.A. como Fiduciario, The Bank of New York Mellon como Beneficiario y Wilmington Trust National Association como Beneficiario Renunciante. Dentro de la ADENDA 05 se establecen la liberación de todas las garantías de los Bonos Existentes, excepto por las propiedades inmuebles transferidas al Fideicomiso; y la prenda de acciones de propiedad de la Sociedad en Frigorífico BFC S.A., equivalente el 51% del paquete accionario.</t>
  </si>
  <si>
    <t>NOTA 10- DEUDAS FINANCIERAS</t>
  </si>
  <si>
    <t>El detalle de deudas financieras es el siguiente:</t>
  </si>
  <si>
    <t>Entidades financieras (10.1)</t>
  </si>
  <si>
    <t>Bonos internacionales (10.2)</t>
  </si>
  <si>
    <t>Bonos locales (10.3)</t>
  </si>
  <si>
    <t>Total deudas financieras corriente</t>
  </si>
  <si>
    <t xml:space="preserve">Total deudas financieras no corriente </t>
  </si>
  <si>
    <t xml:space="preserve">10.1 Instituciones financieras </t>
  </si>
  <si>
    <t>Banco Nacional de Fomento</t>
  </si>
  <si>
    <t xml:space="preserve">Banco Regional </t>
  </si>
  <si>
    <t>Sobregiros</t>
  </si>
  <si>
    <t xml:space="preserve">Banco Sudameris </t>
  </si>
  <si>
    <t xml:space="preserve">Menos: intereses a devengar </t>
  </si>
  <si>
    <t>Total de deudas financieras corriente</t>
  </si>
  <si>
    <t>Total de deudas financieras no corriente</t>
  </si>
  <si>
    <t xml:space="preserve">10.2 Bonos internacionales </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</si>
  <si>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</si>
  <si>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El 28 de octubre de 2020 fue aumentado el monto principal de los Bonos con vencimiento en 2025 con una emisión suplementaria en el mercado internacional por un valor de US$ 40.000.000,00 (dólares americanos cuarenta millones).</t>
  </si>
  <si>
    <t>El 22 de diciembre de 2020 se incrementó el monto principal de los Bonos con vencimiento en 2025 con una emisión suplementaria en el mercado internacional por un valor de US$ 21.000.000, (dólares americanos veintiún millones).</t>
  </si>
  <si>
    <t>Los bonos adicionales están garantizados de forma igual y proporcional con los bonos emitidos en la emisión original y cotizan en la Bolsa de Luxemburgo.</t>
  </si>
  <si>
    <t xml:space="preserve">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</si>
  <si>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</si>
  <si>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Corriente</t>
  </si>
  <si>
    <t>Bonos emitidos - internacionales</t>
  </si>
  <si>
    <t>Intereses a pagar por bonos emitidos</t>
  </si>
  <si>
    <t>Menos:Intereses a devengar por bonos</t>
  </si>
  <si>
    <t>Total de bonos internacionales corriente</t>
  </si>
  <si>
    <t>No Corriente</t>
  </si>
  <si>
    <t>Bonos emitidos internacionales</t>
  </si>
  <si>
    <t>Menos: Intereses a devengar por bonos</t>
  </si>
  <si>
    <t>Total de bonos internacionales no corriente</t>
  </si>
  <si>
    <t>10.3 Bonos Locales</t>
  </si>
  <si>
    <t>En fecha 23 de Junio del 2.022, la Comision Nacional de Valores, registro 2 Programas de Emisión Global.</t>
  </si>
  <si>
    <t>Bonos emitidos - locales</t>
  </si>
  <si>
    <t>Total de bonos locales corriente</t>
  </si>
  <si>
    <t>Total de bonos locales no corriente</t>
  </si>
  <si>
    <t xml:space="preserve">El Certificado de Registro N° 059_08062022 inscribe el Programa de Emisión Global de Bonos USD3 emitido por FRIGORIFICO CONCEPCION S.A. en la Comisión Nacional de Valores, con las siguientes características; </t>
  </si>
  <si>
    <t>* Moneda: Dólares estadounidenses.</t>
  </si>
  <si>
    <t>•	Monto: USD. 50.000.000.- (Dólares americanos cincuenta millones).</t>
  </si>
  <si>
    <t>* Corte mínimo: USD 1.000 (Dólares Americanos Un Mil).</t>
  </si>
  <si>
    <t xml:space="preserve">De igual manera, el Certificado de Registro N° 060_08062022 inscribe el Programa de Emisión Global de Bonos G3 emitido por FRIGORIFICO CONCEPCION S.A. en la Comisión Nacional de Valores, con las siguientes características; </t>
  </si>
  <si>
    <t>* Moneda: Guaraníes</t>
  </si>
  <si>
    <t>Condiciones comunes en las emisiones:</t>
  </si>
  <si>
    <t>Tras la inscripción en la Comisión Nacional de Valores se realizó lo propio en la Bolsa de Valores de Asunción S.A. mediante las Resoluciones N°s. 2.457/22 y 2.458/22, ambas de fecha 23 de junio de 2022</t>
  </si>
  <si>
    <t>SERIE EMITIDA DENTRO DEL PROGRAMA DE EMISIÓN GLOBAL USD3, según acta 447/2022 y Res. 2.464/22 de la Bolsa de Valores de Asunción S.A.</t>
  </si>
  <si>
    <t>SERIE 1 (Uno)</t>
  </si>
  <si>
    <t>SERIE EMITIDA DENTRO DEL PROGRAMA DE EMISIÓN GLOBAL G3, según Acta 452/22 y Res. 2494/2022 de la Bolsa de Valores de Asunción S.A.</t>
  </si>
  <si>
    <t>Posteriormente, en fecha 12 de octubre del 2.022 se procedió a la emisión de la Serie 2 en guaraníes, según Res. 2.513/2022 de la Bolsa de Valores de Asunción S.A., con las siguientes características:</t>
  </si>
  <si>
    <t>SERIE N° 2 (dos)</t>
  </si>
  <si>
    <t>Denominación del Programa de Emisión Global: G3</t>
  </si>
  <si>
    <t>SERIE N° 3 (tres)</t>
  </si>
  <si>
    <t>CARACTERÍSTICAS COMUNES EN LAS SERIES EMITIDAS:</t>
  </si>
  <si>
    <r>
      <t>·</t>
    </r>
    <r>
      <rPr>
        <sz val="10"/>
        <color rgb="FF000000"/>
        <rFont val="Arial"/>
        <family val="2"/>
      </rPr>
      <t xml:space="preserve">       </t>
    </r>
    <r>
      <rPr>
        <b/>
        <sz val="10"/>
        <color rgb="FF000000"/>
        <rFont val="Arial"/>
        <family val="2"/>
      </rPr>
      <t xml:space="preserve">Plazo de colocación: </t>
    </r>
    <r>
      <rPr>
        <sz val="10"/>
        <color rgb="FF000000"/>
        <rFont val="Arial"/>
        <family val="2"/>
      </rPr>
      <t>De acuerdo al Reglamento Operativo del SEN.</t>
    </r>
  </si>
  <si>
    <r>
      <t xml:space="preserve">·       </t>
    </r>
    <r>
      <rPr>
        <b/>
        <sz val="10"/>
        <color rgb="FF000000"/>
        <rFont val="Arial"/>
        <family val="2"/>
      </rPr>
      <t>Garantía:</t>
    </r>
    <r>
      <rPr>
        <sz val="10"/>
        <color rgb="FF000000"/>
        <rFont val="Arial"/>
        <family val="2"/>
      </rPr>
      <t xml:space="preserve"> Común.</t>
    </r>
  </si>
  <si>
    <t>Los fondos así captados por la sociedad, forman parte de la estrategia financiera para la generación de capital operativo necesario para robustecer el funcionamiento de la estructura según se menciona en la declaración del destino de los fondos de cada emisión.</t>
  </si>
  <si>
    <t>..//..</t>
  </si>
  <si>
    <t>NOTA 11 - DEUDAS COMERCIALES</t>
  </si>
  <si>
    <t>El detalle de deudas comerciales es el siguiente:</t>
  </si>
  <si>
    <t>Proveedores locales</t>
  </si>
  <si>
    <t>Cheques emitidos</t>
  </si>
  <si>
    <t>Proveedores del exterior</t>
  </si>
  <si>
    <t>Total de deudas comerciales corriente</t>
  </si>
  <si>
    <t>NOTA 12- DEUDAS DIVERSAS</t>
  </si>
  <si>
    <t>El detalle de deudas diversas es el siguiente</t>
  </si>
  <si>
    <r>
      <t xml:space="preserve">Partes relacionadas </t>
    </r>
    <r>
      <rPr>
        <i/>
        <sz val="10"/>
        <color theme="1"/>
        <rFont val="Arial"/>
        <family val="2"/>
      </rPr>
      <t>(Nota 15)</t>
    </r>
  </si>
  <si>
    <t>Otras deudas</t>
  </si>
  <si>
    <t>Deudas fiscales</t>
  </si>
  <si>
    <r>
      <t xml:space="preserve">Provisión de contingencias </t>
    </r>
    <r>
      <rPr>
        <i/>
        <sz val="10"/>
        <color theme="1"/>
        <rFont val="Arial"/>
        <family val="2"/>
      </rPr>
      <t>(1)</t>
    </r>
  </si>
  <si>
    <t>Deudas sociales</t>
  </si>
  <si>
    <t xml:space="preserve">Total deudas diversas corriente </t>
  </si>
  <si>
    <t>Cabe mencionar que la Sociedad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</si>
  <si>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t>NOTA 13- PASIVO POR IMPUESTO DIFERIDO</t>
  </si>
  <si>
    <t>13.1 Pasivos por impuesto diferido</t>
  </si>
  <si>
    <t>Detalle al 31/12/2022</t>
  </si>
  <si>
    <t>Activos</t>
  </si>
  <si>
    <t>Pasivos</t>
  </si>
  <si>
    <t>Saldo Neto</t>
  </si>
  <si>
    <t>Activo</t>
  </si>
  <si>
    <t>Activo no corrientes</t>
  </si>
  <si>
    <t>Propiedades, planta y equipo</t>
  </si>
  <si>
    <t>Impuesto diferido neto</t>
  </si>
  <si>
    <t>13.2 Movimiento de los saldos de impuesto diferido</t>
  </si>
  <si>
    <t>Saldo al 31/12/2022</t>
  </si>
  <si>
    <t>Reconocidos en ajuste de conversión</t>
  </si>
  <si>
    <t>Reconocido en reserva de revalúo</t>
  </si>
  <si>
    <t>Pasivos por impuestos diferidos</t>
  </si>
  <si>
    <t>Saldo al 31/12/2021</t>
  </si>
  <si>
    <t>NOTA 14- ADMINISTRACIÓN DE RIESGOS FINANCIEROS</t>
  </si>
  <si>
    <t>La sociedad está expuesta a los siguientes riesgos asociados a la utilización de instrumentos financieros:</t>
  </si>
  <si>
    <r>
      <t xml:space="preserve">·         Riesgo de crédito </t>
    </r>
    <r>
      <rPr>
        <i/>
        <sz val="10"/>
        <rFont val="Arial"/>
        <family val="2"/>
      </rPr>
      <t>(Nota 14.1.1)</t>
    </r>
  </si>
  <si>
    <r>
      <t xml:space="preserve">·         Riesgo de liquidez </t>
    </r>
    <r>
      <rPr>
        <i/>
        <sz val="10"/>
        <rFont val="Arial"/>
        <family val="2"/>
      </rPr>
      <t>(Nota 14.1.2)</t>
    </r>
  </si>
  <si>
    <r>
      <t xml:space="preserve">·         Riesgo de mercado </t>
    </r>
    <r>
      <rPr>
        <i/>
        <sz val="10"/>
        <rFont val="Arial"/>
        <family val="2"/>
      </rPr>
      <t>(Nota 14.1.3)</t>
    </r>
  </si>
  <si>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</si>
  <si>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 empresa, e informa regularmente al Directorio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</si>
  <si>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</si>
  <si>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 empresa, a través de sus normas y procedimientos de administración, pretenden desarrollar un ambiente de control disciplinado y constructivo en lo que todos los empleados entiendan sus roles y obligaciones.</t>
  </si>
  <si>
    <t>14.1.1          Riesgo de crédito</t>
  </si>
  <si>
    <t>El riesgo de crédito es el riesgo de pérdida financiera que enfrentan la empresa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</si>
  <si>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</si>
  <si>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</si>
  <si>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</si>
  <si>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</si>
  <si>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La sociedad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</si>
  <si>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la sociedad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</si>
  <si>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La sociedad asume que el riesgo de crédito de un activo financiero ha aumentado significativamente si tiene más de 150 días de mora.</t>
  </si>
  <si>
    <t>La sociedad considera que un activo financiero está en mora cuando;</t>
  </si>
  <si>
    <t>• es improbable que el deudor pague íntegramente sus obligaciones crediticias con la Sociedad, sin que éste pueda recurrir a acciones como la realización de garantías (si las tiene); o</t>
  </si>
  <si>
    <t>• el activo financiero tiene más de 365 días de mora.</t>
  </si>
  <si>
    <t>Para el análisis de la ECL,  la sociedad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</si>
  <si>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14.1.2      Riesgo de liquidez</t>
  </si>
  <si>
    <t>El riesgo de liquidez es el riesgo de que la empresa no pueda cumplir con sus obligaciones financieras a medida que vencen. El enfoque de la empresa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 sociedad.</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</si>
  <si>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</si>
  <si>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14.1.3       Riesgo de mercado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</si>
  <si>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</si>
  <si>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14.1.4       Riesgo de moneda</t>
  </si>
  <si>
    <t>NOTA 15 – PARTES RELACIONADAS</t>
  </si>
  <si>
    <t xml:space="preserve">El detalle de saldos y transacciones con partes relacionadas es el siguiente: </t>
  </si>
  <si>
    <r>
      <t xml:space="preserve">Cuentas a cobrar </t>
    </r>
    <r>
      <rPr>
        <b/>
        <i/>
        <sz val="10"/>
        <rFont val="Arial"/>
        <family val="2"/>
      </rPr>
      <t>(Nota 4)</t>
    </r>
  </si>
  <si>
    <r>
      <t xml:space="preserve">Otras cuentas por cobrar </t>
    </r>
    <r>
      <rPr>
        <b/>
        <i/>
        <sz val="10"/>
        <rFont val="Arial"/>
        <family val="2"/>
      </rPr>
      <t>(Nota 5)</t>
    </r>
  </si>
  <si>
    <r>
      <t xml:space="preserve">Inversiones </t>
    </r>
    <r>
      <rPr>
        <b/>
        <i/>
        <sz val="10"/>
        <rFont val="Arial"/>
        <family val="2"/>
      </rPr>
      <t>(Nota 7)</t>
    </r>
  </si>
  <si>
    <t xml:space="preserve">Total Activo </t>
  </si>
  <si>
    <r>
      <t xml:space="preserve">Deudas comerciales </t>
    </r>
    <r>
      <rPr>
        <b/>
        <i/>
        <sz val="10"/>
        <rFont val="Arial"/>
        <family val="2"/>
      </rPr>
      <t>(Nota 11)</t>
    </r>
  </si>
  <si>
    <t>Total Pasivo</t>
  </si>
  <si>
    <t>NOTA 16 – PATRIMONIO NETO</t>
  </si>
  <si>
    <t>a)    Capital</t>
  </si>
  <si>
    <t>Accionistas</t>
  </si>
  <si>
    <t>Número de acciones</t>
  </si>
  <si>
    <t xml:space="preserve">Capital en millones de Gs. </t>
  </si>
  <si>
    <t>% de participación</t>
  </si>
  <si>
    <t>Carina Prado Durán de Lima Tiburcio</t>
  </si>
  <si>
    <t xml:space="preserve">Renan Prado Duran de Lima </t>
  </si>
  <si>
    <t xml:space="preserve">Pedro Cassildo Pascutti </t>
  </si>
  <si>
    <t>En Acta de Asamblea General Extraordinaria N° 36 de fecha 2 de junio de 2022 fue dispuesto el aumento de capital social de la sociedad, el cual fue modificado a la suma de G. 903.600 millones.-</t>
  </si>
  <si>
    <t xml:space="preserve">Posteriormente en Asamblea General Ordinaria de Accionistas, No. 37 de fecha 2 de junio de 2022, fueron emitidas, suscriptas e integradas, acciones por la suma total de G. 242.700 millones, con lo cual el capital social queda totalmente suscripto e integrado en la suma G.903.600 millones.-  </t>
  </si>
  <si>
    <t>a.1      Acciones ordinarias</t>
  </si>
  <si>
    <t xml:space="preserve">Los titulares de estas acciones tienen derecho a los dividendos que se declaren en cada momento y tienen derecho a un voto por acción en las juntas generales de la Sociedad. </t>
  </si>
  <si>
    <t>Todas las acciones ordinarias tienen el mismo rango con respecto a los activos residuales de la empresa.</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</si>
  <si>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</si>
  <si>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</si>
  <si>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c.      Reservas</t>
  </si>
  <si>
    <t>c.1      Reserva de revalúo</t>
  </si>
  <si>
    <t xml:space="preserve">Corresponde a los aumentos o disminuciones resultantes de las revalorizaciones, los cambios en los valores razonables de los elementos de propiedad, planta y equipo que fueron determinados por un tasador independiente. </t>
  </si>
  <si>
    <t xml:space="preserve">c.2     Reservas especiales </t>
  </si>
  <si>
    <t>d. Ajuste de conversión</t>
  </si>
  <si>
    <t>El saldo del ajuste de conversión se determinó como se explica en la nota 2.c3 y en la nota 2.c4.</t>
  </si>
  <si>
    <t>NOTA 17 - INGRESOS BRUTOS</t>
  </si>
  <si>
    <t xml:space="preserve">Total Ventas </t>
  </si>
  <si>
    <t>Los ingresos se valoran sobre la base de las contraprestaciones acordadas con un cliente, la sociedad no celebra contratos con clientes en los que se identifiquen otras obligaciones de ejecución distintas de la entrega de productos.</t>
  </si>
  <si>
    <t xml:space="preserve">La Sociedad reconoce los ingresos al momento que transfiere el control de un bien a un cliente. </t>
  </si>
  <si>
    <t xml:space="preserve">Los clientes obtienen el control cuando los bienes son entregados y han sido aceptados. Las facturas se generan en ese momento. </t>
  </si>
  <si>
    <t xml:space="preserve">Las facturas suelen ser pagaderas en un plazo de 90 días. </t>
  </si>
  <si>
    <t>NOTA 18 - COSTO DE VENTAS</t>
  </si>
  <si>
    <t>El detalle de costos de ventas es el siguiente:</t>
  </si>
  <si>
    <t>Costo de ventas</t>
  </si>
  <si>
    <t>}</t>
  </si>
  <si>
    <t>Existencia inicial del inventario</t>
  </si>
  <si>
    <t>+ Compras de producción</t>
  </si>
  <si>
    <t>+ Costo de bienes de cambio</t>
  </si>
  <si>
    <t xml:space="preserve">- Existencia final de inventario </t>
  </si>
  <si>
    <t>Ajuste de conversión (Nota 2)</t>
  </si>
  <si>
    <t>Total costo de ventas</t>
  </si>
  <si>
    <t xml:space="preserve">NOTA 19 – CONTINGENCIAS Y COMPROMISOS </t>
  </si>
  <si>
    <t>La Sociedad es parte en juicios y procedimientos administrativos relacionados con asuntos fiscales, civiles,penales y laborales</t>
  </si>
  <si>
    <t xml:space="preserve">Los juicios en los que la Sociedad es parte, ya sea como demandado, se clasifican en función del riesgo de pérdida, teniendo el siguiente tratamiento contable: </t>
  </si>
  <si>
    <t>i. 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</si>
  <si>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</si>
  <si>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</si>
  <si>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constituidas por importes actualizados periódicamente para representar la mejor estimación de los desembolsos futuros, con base en los informes emitidos por las áreas jurídicas. La administración ha decidido implementar normas internacionales de información financiera a partir de 2021, como base para la preparación y presentación de los Estados Financieros. </t>
  </si>
  <si>
    <t>A continuación se detalla la demanda contra la Sociedad clasificada como "Posible" pendiente de resolución:</t>
  </si>
  <si>
    <t>1. La sociedad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US$ 5.259.730 más intereses US$ 77.951,08.</t>
  </si>
  <si>
    <t xml:space="preserve">("Rubezh"), empresa rusa en base a un supuesto acuerdo promueve un litigio con la Compañía por un supuesto pedido de carne por aproximadamente US$ 11.755.226,22. La demanda alega que después de haber pagado el 100% de la suma indicada, la Compañía envió carne por sólo US$ 6.495.496,66 y por lo tanto incumplió las entregas de US$. 5.259.730. </t>
  </si>
  <si>
    <t xml:space="preserve">La Compañía sostiene firmemente que todas estas alegaciones son falsas, que el supuesto acuerdo nunca existió. </t>
  </si>
  <si>
    <t xml:space="preserve">El 25 de enero de 2018, el tribunal dictó una sentencia contra la Compañía para el pago de una cantidad deUS$. 5.337.681 (la "Sentencia Rubezh") basada en esta reclamación, y una apelación final de esta sentencia fue denegada por el Tribunal Supremo de Rusia en marzo de 2019.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</si>
  <si>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</si>
  <si>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</si>
  <si>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 xml:space="preserve">De acuerdo con los informes de los abogados, las posibilidades de que la Compañía pierda el litigio existen, pero son poco probables. </t>
  </si>
  <si>
    <t>SERIE N° 4 (cuatro)</t>
  </si>
  <si>
    <r>
      <t>Serie N°:</t>
    </r>
    <r>
      <rPr>
        <sz val="10"/>
        <color theme="1"/>
        <rFont val="Arial"/>
        <family val="2"/>
      </rPr>
      <t xml:space="preserve"> 4 (cuatro) </t>
    </r>
  </si>
  <si>
    <r>
      <t xml:space="preserve">Moneda de Emisión: </t>
    </r>
    <r>
      <rPr>
        <sz val="10"/>
        <color theme="1"/>
        <rFont val="Arial"/>
        <family val="2"/>
      </rPr>
      <t>Guaraníes.</t>
    </r>
  </si>
  <si>
    <r>
      <t>Corte:</t>
    </r>
    <r>
      <rPr>
        <sz val="10"/>
        <color theme="1"/>
        <rFont val="Arial"/>
        <family val="2"/>
      </rPr>
      <t xml:space="preserve"> Gs. 1.000.000 (Guaraníes un millón)</t>
    </r>
  </si>
  <si>
    <r>
      <t>Tasa de interés:</t>
    </r>
    <r>
      <rPr>
        <sz val="10"/>
        <color theme="1"/>
        <rFont val="Arial"/>
        <family val="2"/>
      </rPr>
      <t xml:space="preserve"> 11,50% anual.</t>
    </r>
  </si>
  <si>
    <r>
      <t xml:space="preserve">Fecha de vencimiento: </t>
    </r>
    <r>
      <rPr>
        <sz val="10"/>
        <color theme="1"/>
        <rFont val="Arial"/>
        <family val="2"/>
      </rPr>
      <t>24/04/2026</t>
    </r>
  </si>
  <si>
    <r>
      <t>Plazo de vencimiento:</t>
    </r>
    <r>
      <rPr>
        <sz val="10"/>
        <color theme="1"/>
        <rFont val="Arial"/>
        <family val="2"/>
      </rPr>
      <t xml:space="preserve"> 1.095 días</t>
    </r>
  </si>
  <si>
    <r>
      <t xml:space="preserve">Forma de Pago del Capital: </t>
    </r>
    <r>
      <rPr>
        <sz val="10"/>
        <color theme="1"/>
        <rFont val="Arial"/>
        <family val="2"/>
      </rPr>
      <t>Al vencimiento.</t>
    </r>
  </si>
  <si>
    <r>
      <t xml:space="preserve">Forma de Pago de Intereses: </t>
    </r>
    <r>
      <rPr>
        <sz val="10"/>
        <color theme="1"/>
        <rFont val="Arial"/>
        <family val="2"/>
      </rPr>
      <t>Mensual</t>
    </r>
  </si>
  <si>
    <r>
      <t>Agente Organizador/Colocador:</t>
    </r>
    <r>
      <rPr>
        <sz val="10"/>
        <color theme="1"/>
        <rFont val="Arial"/>
        <family val="2"/>
      </rPr>
      <t xml:space="preserve"> Regional Casa de Bolsa S.A.</t>
    </r>
  </si>
  <si>
    <t>ESTADOS FINANCIEROS INTERMEDIOS Y NOTAS CORRESPONDIENTES AL PERIODO TERMINADO EL 30 DE JUNIO DE 2023</t>
  </si>
  <si>
    <t>POR EL PERÍODO TERMINADO EL 30 DE JUNIO DE 2023</t>
  </si>
  <si>
    <t>Presentado en forma comparativa con el período terminado el 30 de junio de 2022</t>
  </si>
  <si>
    <t>ESTADO DE EVOLUCIÓN PATRIMONIAL INTERMEDIA POR EL PERIODO TERMINADO EL 30 DE JUNIO DE 2023</t>
  </si>
  <si>
    <t>Presentado en forma comparativa con el periodo terminado el 30 de junio de 2022</t>
  </si>
  <si>
    <t>Saldos al 30 de junio de 2022</t>
  </si>
  <si>
    <t xml:space="preserve"> TERMINADO EL 30 DE JUNIO DE 2023</t>
  </si>
  <si>
    <t>La información financiera se presenta en la moneda guaraníes (Gs.) para junio de 2023 y diciembre de 2022.</t>
  </si>
  <si>
    <t>Los presentes Estados Financieros Intermedios comprenden el ejercicio cerrado del 1 de enero al  30 de junio de 2023 de Frigorífico Concepción S.A.</t>
  </si>
  <si>
    <t>Las propiedades, planta y equipo relacionadas a la garantía de fideicomiso (Nota 9.3) se encuentran a su valor razonable, conforme con las tasaciones actualizadas al 30 de junio de 2023.</t>
  </si>
  <si>
    <t>Saldo Final al 30/06/2023</t>
  </si>
  <si>
    <t>Al 30 de junio de 2023, tanto los Bienes de uso fideicomitidos, como los restantes han sido depreciados a fin de computar los efectos del desgaste de los bienes depreciables, de acuerdo al criterio tributariamente permitido en su reglamentación vigente.</t>
  </si>
  <si>
    <t>Detalle al 30/06/2023</t>
  </si>
  <si>
    <t>Saldo al 30/06/2023</t>
  </si>
  <si>
    <t>A junio de 2023, la sociedad podría estar expuesta a riesgos de moneda extranjera en transacciones diferentes al dólar estadounidense.</t>
  </si>
  <si>
    <t xml:space="preserve">Al 30 de junio de 2023 el capital es de Gs. 903.600 millones representado por 9.036 acciones de Gs. 100 millones cada una integradas en su totalidad a la fecha. </t>
  </si>
  <si>
    <t>Constituye el aumento por la expresión a valor de tasaciones de los inmuebles, edificios e instalaciones, maquinarias y equipos, actualizadas con fecha de corte al 30 de junio de 2023.</t>
  </si>
  <si>
    <t xml:space="preserve">Los saldos al 30 de junio de 2023 y comparativo con el ejercicio anterior, se expone en el cuadro siguiente; </t>
  </si>
  <si>
    <t>Al 30 de junio de 2023, no existen otras situaciones contingentes, ni reclamaciones que puedan suponer la generación de obligaciones.</t>
  </si>
  <si>
    <t>Del análisis de deterioro de inventario al 30 de junio de 2023 y al 30 de junio de 2022, se ha concluido que no existen indicios de deterioro, los bienes son de alta rotación y en situaciones de variación de precios pueden ser fácilmente reubicados.</t>
  </si>
  <si>
    <r>
      <t>*</t>
    </r>
    <r>
      <rPr>
        <sz val="10"/>
        <rFont val="Arial"/>
        <family val="2"/>
      </rPr>
      <t> </t>
    </r>
    <r>
      <rPr>
        <sz val="10"/>
        <color theme="1"/>
        <rFont val="Arial"/>
        <family val="2"/>
      </rPr>
      <t>Tipo: Bonos.</t>
    </r>
  </si>
  <si>
    <r>
      <t>·</t>
    </r>
    <r>
      <rPr>
        <sz val="10"/>
        <rFont val="Arial"/>
        <family val="2"/>
      </rPr>
      <t xml:space="preserve">        </t>
    </r>
    <r>
      <rPr>
        <u/>
        <sz val="10"/>
        <rFont val="Arial"/>
        <family val="2"/>
      </rPr>
      <t>Plazo de vencimiento</t>
    </r>
    <r>
      <rPr>
        <sz val="10"/>
        <color theme="1"/>
        <rFont val="Arial"/>
        <family val="2"/>
      </rPr>
      <t xml:space="preserve">: Se emitirán con un plazo de vencimiento de entre 366 días (más de 1 año) a 3.650 días (10 años), y según lo especifique el Complemento de Prospecto correspondiente a cada Serie. </t>
    </r>
  </si>
  <si>
    <r>
      <t>*</t>
    </r>
    <r>
      <rPr>
        <sz val="10"/>
        <rFont val="Arial"/>
        <family val="2"/>
      </rPr>
      <t xml:space="preserve">     </t>
    </r>
    <r>
      <rPr>
        <sz val="10"/>
        <color theme="1"/>
        <rFont val="Arial"/>
        <family val="2"/>
      </rPr>
      <t xml:space="preserve">Monto: </t>
    </r>
    <r>
      <rPr>
        <b/>
        <sz val="10"/>
        <rFont val="Arial"/>
        <family val="2"/>
      </rPr>
      <t>G. 350.000.000.000.- (Guaraníes trescientos cincuenta mil  millones).</t>
    </r>
    <r>
      <rPr>
        <b/>
        <sz val="10"/>
        <color rgb="FFFF0000"/>
        <rFont val="Arial"/>
        <family val="2"/>
      </rPr>
      <t xml:space="preserve"> </t>
    </r>
  </si>
  <si>
    <r>
      <t>·</t>
    </r>
    <r>
      <rPr>
        <sz val="10"/>
        <rFont val="Arial"/>
        <family val="2"/>
      </rPr>
      <t>        Cortes mínimos: G. 1.000.000.- (guaraníes un millón).</t>
    </r>
  </si>
  <si>
    <r>
      <t>FIX SCR S.A.</t>
    </r>
    <r>
      <rPr>
        <sz val="10"/>
        <color theme="1"/>
        <rFont val="Arial"/>
        <family val="2"/>
      </rPr>
      <t xml:space="preserve"> Agente de Calificación de Riesgo (afiliada a Fitch Ratings) – en adelante FIX – confirmó la calificación de emisor de Frigorífico Concepción S.A. (Frigorífico Concepción) en </t>
    </r>
    <r>
      <rPr>
        <b/>
        <u/>
        <sz val="10"/>
        <rFont val="Arial"/>
        <family val="2"/>
      </rPr>
      <t>A-py Tendencia Estable</t>
    </r>
    <r>
      <rPr>
        <sz val="10"/>
        <color theme="1"/>
        <rFont val="Arial"/>
        <family val="2"/>
      </rPr>
      <t xml:space="preserve"> y asignó la calificación </t>
    </r>
    <r>
      <rPr>
        <b/>
        <u/>
        <sz val="10"/>
        <rFont val="Arial"/>
        <family val="2"/>
      </rPr>
      <t xml:space="preserve">pyA- con Tendencia Estable </t>
    </r>
    <r>
      <rPr>
        <sz val="10"/>
        <color theme="1"/>
        <rFont val="Arial"/>
        <family val="2"/>
      </rPr>
      <t xml:space="preserve">al Programa de Emisión Global de Bonos Bursátiles de Largo Plazo (PEG) G3 por hasta Gs 350.000 millones y al PEG USD3 por hasta USD 50 millones. </t>
    </r>
  </si>
  <si>
    <r>
      <t xml:space="preserve">Monto de la Serie: </t>
    </r>
    <r>
      <rPr>
        <sz val="10"/>
        <color theme="1"/>
        <rFont val="Arial"/>
        <family val="2"/>
      </rPr>
      <t>USD. 10.000.000.- (Dólares Americanos diez millones).</t>
    </r>
  </si>
  <si>
    <r>
      <t xml:space="preserve">Denominación del Programa de Emisión Global: </t>
    </r>
    <r>
      <rPr>
        <sz val="10"/>
        <color theme="1"/>
        <rFont val="Arial"/>
        <family val="2"/>
      </rPr>
      <t>USD3.</t>
    </r>
  </si>
  <si>
    <r>
      <t>Serie N</t>
    </r>
    <r>
      <rPr>
        <sz val="10"/>
        <color theme="1"/>
        <rFont val="Arial"/>
        <family val="2"/>
      </rPr>
      <t>º</t>
    </r>
    <r>
      <rPr>
        <b/>
        <sz val="10"/>
        <rFont val="Arial"/>
        <family val="2"/>
      </rPr>
      <t xml:space="preserve">: </t>
    </r>
    <r>
      <rPr>
        <sz val="10"/>
        <color theme="1"/>
        <rFont val="Arial"/>
        <family val="2"/>
      </rPr>
      <t>1 (Uno)</t>
    </r>
  </si>
  <si>
    <r>
      <t xml:space="preserve">Moneda de Emisión: </t>
    </r>
    <r>
      <rPr>
        <sz val="10"/>
        <color theme="1"/>
        <rFont val="Arial"/>
        <family val="2"/>
      </rPr>
      <t xml:space="preserve">Dólares Americanos. </t>
    </r>
  </si>
  <si>
    <r>
      <t>Corte:</t>
    </r>
    <r>
      <rPr>
        <sz val="10"/>
        <color theme="1"/>
        <rFont val="Arial"/>
        <family val="2"/>
      </rPr>
      <t xml:space="preserve"> USD 1.000 (Dólares Americanos un mil).</t>
    </r>
  </si>
  <si>
    <r>
      <t>Tasa de interés:</t>
    </r>
    <r>
      <rPr>
        <sz val="10"/>
        <color theme="1"/>
        <rFont val="Arial"/>
        <family val="2"/>
      </rPr>
      <t xml:space="preserve"> 7,00% anual.</t>
    </r>
  </si>
  <si>
    <r>
      <t xml:space="preserve">Fecha de vencimiento: </t>
    </r>
    <r>
      <rPr>
        <sz val="10"/>
        <color theme="1"/>
        <rFont val="Arial"/>
        <family val="2"/>
      </rPr>
      <t>28/06/2029.</t>
    </r>
  </si>
  <si>
    <r>
      <t xml:space="preserve">Fecha de emisión: </t>
    </r>
    <r>
      <rPr>
        <sz val="10"/>
        <color theme="1"/>
        <rFont val="Arial"/>
        <family val="2"/>
      </rPr>
      <t>07/07/2022.</t>
    </r>
  </si>
  <si>
    <r>
      <t>Plazo de vencimiento:</t>
    </r>
    <r>
      <rPr>
        <sz val="10"/>
        <color theme="1"/>
        <rFont val="Arial"/>
        <family val="2"/>
      </rPr>
      <t xml:space="preserve"> 2.548 días (7 años).</t>
    </r>
  </si>
  <si>
    <r>
      <t xml:space="preserve">Forma de Pago de Intereses: </t>
    </r>
    <r>
      <rPr>
        <sz val="10"/>
        <color theme="1"/>
        <rFont val="Arial"/>
        <family val="2"/>
      </rPr>
      <t>Trimestral.</t>
    </r>
  </si>
  <si>
    <r>
      <t xml:space="preserve">Monto de la Serie: </t>
    </r>
    <r>
      <rPr>
        <sz val="10"/>
        <color theme="1"/>
        <rFont val="Arial"/>
        <family val="2"/>
      </rPr>
      <t>Gs. 70.000.000.000.- (Guaraníes setenta mil millones).</t>
    </r>
  </si>
  <si>
    <r>
      <t xml:space="preserve">Denominación del Programa de Emisión Global: </t>
    </r>
    <r>
      <rPr>
        <sz val="10"/>
        <color theme="1"/>
        <rFont val="Arial"/>
        <family val="2"/>
      </rPr>
      <t>G3.</t>
    </r>
  </si>
  <si>
    <r>
      <t xml:space="preserve">Serie N.º: </t>
    </r>
    <r>
      <rPr>
        <sz val="10"/>
        <color theme="1"/>
        <rFont val="Arial"/>
        <family val="2"/>
      </rPr>
      <t>1 (Uno).</t>
    </r>
  </si>
  <si>
    <r>
      <t>Tasa de interés:</t>
    </r>
    <r>
      <rPr>
        <sz val="10"/>
        <color theme="1"/>
        <rFont val="Arial"/>
        <family val="2"/>
      </rPr>
      <t xml:space="preserve"> 11,00% anual.</t>
    </r>
  </si>
  <si>
    <r>
      <t xml:space="preserve">Fecha de vencimiento: </t>
    </r>
    <r>
      <rPr>
        <sz val="10"/>
        <color theme="1"/>
        <rFont val="Arial"/>
        <family val="2"/>
      </rPr>
      <t>31/08/2027.</t>
    </r>
  </si>
  <si>
    <r>
      <t xml:space="preserve">Fecha de emisión: </t>
    </r>
    <r>
      <rPr>
        <sz val="10"/>
        <color theme="1"/>
        <rFont val="Arial"/>
        <family val="2"/>
      </rPr>
      <t>06/09/2022.</t>
    </r>
  </si>
  <si>
    <r>
      <t>Plazo de vencimiento:</t>
    </r>
    <r>
      <rPr>
        <sz val="10"/>
        <color theme="1"/>
        <rFont val="Arial"/>
        <family val="2"/>
      </rPr>
      <t xml:space="preserve"> 1.820 días (5 años).</t>
    </r>
  </si>
  <si>
    <r>
      <t>Agente Organizador/Colocador:</t>
    </r>
    <r>
      <rPr>
        <sz val="10"/>
        <color theme="1"/>
        <rFont val="Arial"/>
        <family val="2"/>
      </rPr>
      <t xml:space="preserve"> CADIEM Casa de Bolsa S.A.</t>
    </r>
  </si>
  <si>
    <r>
      <t xml:space="preserve">Monto de la Serie: </t>
    </r>
    <r>
      <rPr>
        <sz val="10"/>
        <color theme="1"/>
        <rFont val="Arial"/>
        <family val="2"/>
      </rPr>
      <t>Gs. 35.000.000.000.- (Guaraníes treinta y cinco mil millones).</t>
    </r>
  </si>
  <si>
    <r>
      <t>Serie N°:</t>
    </r>
    <r>
      <rPr>
        <sz val="10"/>
        <color theme="1"/>
        <rFont val="Arial"/>
        <family val="2"/>
      </rPr>
      <t xml:space="preserve"> 2 (dos) </t>
    </r>
  </si>
  <si>
    <r>
      <t>Tasa de interés:</t>
    </r>
    <r>
      <rPr>
        <sz val="10"/>
        <color theme="1"/>
        <rFont val="Arial"/>
        <family val="2"/>
      </rPr>
      <t xml:space="preserve"> 10,50% anual.</t>
    </r>
  </si>
  <si>
    <r>
      <t xml:space="preserve">Fecha de vencimiento: </t>
    </r>
    <r>
      <rPr>
        <sz val="10"/>
        <color theme="1"/>
        <rFont val="Arial"/>
        <family val="2"/>
      </rPr>
      <t>16/10/2025</t>
    </r>
  </si>
  <si>
    <r>
      <t>Plazo de vencimiento:</t>
    </r>
    <r>
      <rPr>
        <sz val="10"/>
        <color theme="1"/>
        <rFont val="Arial"/>
        <family val="2"/>
      </rPr>
      <t xml:space="preserve"> 1.092 días</t>
    </r>
  </si>
  <si>
    <r>
      <rPr>
        <b/>
        <sz val="10"/>
        <color rgb="FF000000"/>
        <rFont val="Arial"/>
        <family val="2"/>
      </rPr>
      <t>Monto de la Serie:</t>
    </r>
    <r>
      <rPr>
        <sz val="10"/>
        <color rgb="FF000000"/>
        <rFont val="Arial"/>
        <family val="2"/>
      </rPr>
      <t xml:space="preserve"> </t>
    </r>
    <r>
      <rPr>
        <sz val="10"/>
        <color theme="1"/>
        <rFont val="Arial"/>
        <family val="2"/>
      </rPr>
      <t>Gs. 15.000.000.000.- (guaraníes quince mil millones).</t>
    </r>
  </si>
  <si>
    <r>
      <t>Serie N°:</t>
    </r>
    <r>
      <rPr>
        <sz val="10"/>
        <color theme="1"/>
        <rFont val="Arial"/>
        <family val="2"/>
      </rPr>
      <t xml:space="preserve"> 3 (tres) </t>
    </r>
  </si>
  <si>
    <r>
      <t xml:space="preserve">Fecha de vencimiento: </t>
    </r>
    <r>
      <rPr>
        <sz val="10"/>
        <color theme="1"/>
        <rFont val="Arial"/>
        <family val="2"/>
      </rPr>
      <t>23/03/2026</t>
    </r>
  </si>
  <si>
    <r>
      <t>Plazo de vencimiento:</t>
    </r>
    <r>
      <rPr>
        <sz val="10"/>
        <color theme="1"/>
        <rFont val="Arial"/>
        <family val="2"/>
      </rPr>
      <t xml:space="preserve"> 1.096 días</t>
    </r>
  </si>
  <si>
    <r>
      <t xml:space="preserve">Forma de Pago de Intereses: </t>
    </r>
    <r>
      <rPr>
        <sz val="10"/>
        <color theme="1"/>
        <rFont val="Arial"/>
        <family val="2"/>
      </rPr>
      <t>Mensual.</t>
    </r>
  </si>
  <si>
    <r>
      <t>Agente Organizador/Colocador:</t>
    </r>
    <r>
      <rPr>
        <sz val="10"/>
        <color theme="1"/>
        <rFont val="Arial"/>
        <family val="2"/>
      </rPr>
      <t xml:space="preserve"> Asu Capital Casa de Bolsa S.A.</t>
    </r>
  </si>
  <si>
    <r>
      <t>Lugar y forma de pago del capital e intereses:</t>
    </r>
    <r>
      <rPr>
        <sz val="10"/>
        <color theme="1"/>
        <rFont val="Arial"/>
        <family val="2"/>
      </rPr>
      <t xml:space="preserve"> A través del Agente de Pago designado por la BVPASA para la realización de los débitos y créditos en las cuentas de liquidación habilitadas de los Intermediarios de Valores para pagos a sus Comitentes de los montos afectados y declarados en el título global de cada serie a ser suscripto. </t>
    </r>
  </si>
  <si>
    <r>
      <t xml:space="preserve">Destino de los Fondos: </t>
    </r>
    <r>
      <rPr>
        <sz val="10"/>
        <color theme="1"/>
        <rFont val="Arial"/>
        <family val="2"/>
      </rPr>
      <t xml:space="preserve">Los fondos obtenidos en esta emisión serán destinados a capital operativo, dada la expansión de faena proyectada con la apertura de nuevos mercados, como el de Estados Unidos y otros potenciales, y de igual manera, financiar los plazos de recuperación de las cuentas por cobrar generado por el aumento en las exportaciones, como también, optimizar los costos de adquisición de mercaderías con los proveedores. </t>
    </r>
  </si>
  <si>
    <r>
      <t xml:space="preserve">·       Forma de emisión del título: </t>
    </r>
    <r>
      <rPr>
        <sz val="10"/>
        <color theme="1"/>
        <rFont val="Arial"/>
        <family val="2"/>
      </rPr>
      <t xml:space="preserve">Se emitirá un título global por cada una de las Series que conforman este Programa de Emisión Global y cuyo contenido se halla ajustado a los términos establecidos en el Reglamento Operativo del SEN. Este título otorga acción ejecutiva. Este título se emitirá a nombre de la Bolsa de Valores y Productos de Asunción S.A. y quedará depositado en la BVPASA quien actuará de custodio para los inversionistas, con arreglo a las disposiciones reglamentarias aplicables. </t>
    </r>
  </si>
  <si>
    <r>
      <t>·       Procedimiento de Rescate Anticipado:</t>
    </r>
    <r>
      <rPr>
        <sz val="10"/>
        <color theme="1"/>
        <rFont val="Arial"/>
        <family val="2"/>
      </rPr>
      <t xml:space="preserve"> Conforme a lo establecido en el Art. 58 de la Ley 5810/2017 y la Resolución BVPASA N.º 1013/11 de fecha 25/11/2011, se faculta al Directorio de la sociedad a realizar rescates anticipados, parciales o totales, dentro del marco del presente programa, respetando la operativa y los cortes mínimos establecidos acorde a la normativa vigente establecida por la Bolsa de Valores y Productos de Asunción. </t>
    </r>
  </si>
  <si>
    <r>
      <rPr>
        <i/>
        <sz val="10"/>
        <rFont val="Arial"/>
        <family val="2"/>
      </rPr>
      <t>(1) </t>
    </r>
    <r>
      <rPr>
        <sz val="10"/>
        <rFont val="Arial"/>
        <family val="2"/>
      </rPr>
      <t xml:space="preserve">  </t>
    </r>
    <r>
      <rPr>
        <sz val="10"/>
        <color theme="1"/>
        <rFont val="Arial"/>
        <family val="2"/>
      </rPr>
      <t>Corresponde a la provisión constituida a cuenta de litigios con riesgo clasificado como pérdida probable.</t>
    </r>
  </si>
  <si>
    <r>
      <rPr>
        <sz val="10"/>
        <rFont val="Wingdings"/>
        <charset val="2"/>
      </rPr>
      <t>ü</t>
    </r>
    <r>
      <rPr>
        <sz val="10"/>
        <rFont val="Arial"/>
        <family val="2"/>
      </rPr>
      <t xml:space="preserve">  </t>
    </r>
    <r>
      <rPr>
        <u/>
        <sz val="10"/>
        <rFont val="Arial"/>
        <family val="2"/>
      </rPr>
      <t>Pago de Capital</t>
    </r>
    <r>
      <rPr>
        <sz val="10"/>
        <color theme="1"/>
        <rFont val="Arial"/>
        <family val="2"/>
      </rPr>
      <t>: A ser definidas en cada serie a ser emitida dentro del marco del presente programa.</t>
    </r>
  </si>
  <si>
    <r>
      <rPr>
        <sz val="10"/>
        <rFont val="Wingdings"/>
        <charset val="2"/>
      </rPr>
      <t>ü</t>
    </r>
    <r>
      <rPr>
        <sz val="10"/>
        <rFont val="Arial"/>
        <family val="2"/>
      </rPr>
      <t xml:space="preserve"> </t>
    </r>
    <r>
      <rPr>
        <u/>
        <sz val="10"/>
        <rFont val="Arial"/>
        <family val="2"/>
      </rPr>
      <t>Garantía</t>
    </r>
    <r>
      <rPr>
        <sz val="10"/>
        <color theme="1"/>
        <rFont val="Arial"/>
        <family val="2"/>
      </rPr>
      <t>: Garantía común.</t>
    </r>
  </si>
  <si>
    <r>
      <rPr>
        <sz val="10"/>
        <rFont val="Wingdings"/>
        <charset val="2"/>
      </rPr>
      <t>ü</t>
    </r>
    <r>
      <rPr>
        <u/>
        <sz val="10"/>
        <rFont val="Arial"/>
        <family val="2"/>
      </rPr>
      <t>Tasa de Interés</t>
    </r>
    <r>
      <rPr>
        <sz val="10"/>
        <color theme="1"/>
        <rFont val="Arial"/>
        <family val="2"/>
      </rPr>
      <t>: A ser definidas en cada serie a ser emitida dentro del marco del presente programa.</t>
    </r>
  </si>
  <si>
    <r>
      <rPr>
        <sz val="10"/>
        <rFont val="Wingdings"/>
        <charset val="2"/>
      </rPr>
      <t>ü</t>
    </r>
    <r>
      <rPr>
        <sz val="10"/>
        <rFont val="Arial"/>
        <family val="2"/>
      </rPr>
      <t xml:space="preserve"> </t>
    </r>
    <r>
      <rPr>
        <u/>
        <sz val="10"/>
        <rFont val="Arial"/>
        <family val="2"/>
      </rPr>
      <t>Destino de los fondos:</t>
    </r>
    <r>
      <rPr>
        <sz val="10"/>
        <color theme="1"/>
        <rFont val="Arial"/>
        <family val="2"/>
      </rPr>
      <t xml:space="preserve"> Los fondos obtenidos en esta emisión serán destinados a capital operativo, dada la expansión de faena proyectada con la apertura de nuevos mercados, como el de Estados Unidos y otros potenciales, y de igual manera, financiar los plazos de recuperación de las cuentas por cobrar generado por el aumento en las exportaciones. como también, optimizar los costos de adquisición de mercaderías con los proveedores.  </t>
    </r>
  </si>
  <si>
    <r>
      <rPr>
        <sz val="10"/>
        <rFont val="Wingdings"/>
        <charset val="2"/>
      </rPr>
      <t>ü</t>
    </r>
    <r>
      <rPr>
        <sz val="10"/>
        <rFont val="Arial"/>
        <family val="2"/>
      </rPr>
      <t xml:space="preserve"> </t>
    </r>
    <r>
      <rPr>
        <u/>
        <sz val="10"/>
        <rFont val="Arial"/>
        <family val="2"/>
      </rPr>
      <t>Rescate anticipado</t>
    </r>
    <r>
      <rPr>
        <sz val="10"/>
        <color theme="1"/>
        <rFont val="Arial"/>
        <family val="2"/>
      </rPr>
      <t xml:space="preserve">: Conforme a lo establecido en el Art. 58 de la Ley 5810/2017 y la Resolución BVPASA N.º 1013/11 de fecha 25/11/2011, se faculta al Directorio de la sociedad a realizar rescates anticipados, parciales o totales, dentro del marco del presente programa, respetando la operativa y los cortes mínimos establecidos acorde a la normativa vigente establecida por la Bolsa de Valores y Productos de Asunción. El procedimiento y las condiciones para realizar los recates deberán estar establecidos en las Actas de Emisión de cada Serie a ser emitida dentro del marco del presente programa. </t>
    </r>
  </si>
  <si>
    <r>
      <rPr>
        <sz val="10"/>
        <rFont val="Wingdings"/>
        <charset val="2"/>
      </rPr>
      <t>ü</t>
    </r>
    <r>
      <rPr>
        <sz val="10"/>
        <rFont val="Arial"/>
        <family val="2"/>
      </rPr>
      <t xml:space="preserve"> </t>
    </r>
    <r>
      <rPr>
        <u/>
        <sz val="10"/>
        <rFont val="Arial"/>
        <family val="2"/>
      </rPr>
      <t>Lugar y Forma de pago del capital e intereses</t>
    </r>
    <r>
      <rPr>
        <sz val="10"/>
        <color theme="1"/>
        <rFont val="Arial"/>
        <family val="2"/>
      </rPr>
      <t xml:space="preserve">: A través del Agente de Pago designado por la BVPASA para la realización de los débitos y créditos en las cuentas de liquidación habilitadas de los Intermediarios de Valores para pagos a sus Comitentes de los montos afectados y declarados en el título global de cada serie a ser suscripto. </t>
    </r>
  </si>
  <si>
    <r>
      <rPr>
        <sz val="10"/>
        <rFont val="Wingdings"/>
        <charset val="2"/>
      </rPr>
      <t>ü</t>
    </r>
    <r>
      <rPr>
        <sz val="10"/>
        <rFont val="Arial"/>
        <family val="2"/>
      </rPr>
      <t xml:space="preserve"> </t>
    </r>
    <r>
      <rPr>
        <sz val="10"/>
        <color theme="1"/>
        <rFont val="Arial"/>
        <family val="2"/>
      </rPr>
      <t>La negociación, transferencia y pagos de capital, amortización e intereses correspondientes al título global se efectuarán a través de los mecanismos establecidos en el Reglamento Operativo y en el Reglamento Operativo del Sistema Electrónico de Negociación, en el Contrato de Custodia, Compensación y Liquidación que será suscripto con la BVPASA.</t>
    </r>
  </si>
  <si>
    <r>
      <rPr>
        <sz val="10"/>
        <rFont val="Wingdings"/>
        <charset val="2"/>
      </rPr>
      <t>ü</t>
    </r>
    <r>
      <rPr>
        <sz val="10"/>
        <rFont val="Arial"/>
        <family val="2"/>
      </rPr>
      <t xml:space="preserve"> </t>
    </r>
    <r>
      <rPr>
        <u/>
        <sz val="10"/>
        <rFont val="Arial"/>
        <family val="2"/>
      </rPr>
      <t>Agente Organizador/Intermediario:</t>
    </r>
    <r>
      <rPr>
        <sz val="10"/>
        <color theme="1"/>
        <rFont val="Arial"/>
        <family val="2"/>
      </rPr>
      <t xml:space="preserve"> Casas de Bolsa habilitadas por la Comisión Nacional de Valores y Bolsa de Valores y Productos de Asunción S.A. </t>
    </r>
  </si>
  <si>
    <r>
      <rPr>
        <sz val="10"/>
        <rFont val="Wingdings"/>
        <charset val="2"/>
      </rPr>
      <t>ü</t>
    </r>
    <r>
      <rPr>
        <sz val="10"/>
        <rFont val="Arial"/>
        <family val="2"/>
      </rPr>
      <t xml:space="preserve"> </t>
    </r>
    <r>
      <rPr>
        <u/>
        <sz val="10"/>
        <rFont val="Arial"/>
        <family val="2"/>
      </rPr>
      <t>Forma de emisión de los títulos de deuda</t>
    </r>
    <r>
      <rPr>
        <sz val="10"/>
        <color theme="1"/>
        <rFont val="Arial"/>
        <family val="2"/>
      </rPr>
      <t xml:space="preserve">: Se emitirá un título global por cada una de las Series que conforman este Programa de Emisión Global y cuyo contenido se halla ajustado a los términos establecidos en el Reglamento Operativo del SEN. Este título otorga acción ejecutiva. Este título se emitirá a nombre de la Bolsa de Valores y Productos de Asunción S.A. y quedará depositado en la BVPASA quien actuará de custodio para los inversionistas, con arreglo a las disposiciones reglamentarias aplicables. </t>
    </r>
  </si>
  <si>
    <r>
      <rPr>
        <sz val="10"/>
        <rFont val="Wingdings"/>
        <charset val="2"/>
      </rPr>
      <t>ü</t>
    </r>
    <r>
      <rPr>
        <sz val="10"/>
        <rFont val="Arial"/>
        <family val="2"/>
      </rPr>
      <t xml:space="preserve"> </t>
    </r>
    <r>
      <rPr>
        <u/>
        <sz val="10"/>
        <rFont val="Arial"/>
        <family val="2"/>
      </rPr>
      <t>Calificación de Riesgo</t>
    </r>
    <r>
      <rPr>
        <sz val="10"/>
        <color theme="1"/>
        <rFont val="Arial"/>
        <family val="2"/>
      </rPr>
      <t xml:space="preserve">: </t>
    </r>
  </si>
  <si>
    <r>
      <t xml:space="preserve">Monto de la Serie:   </t>
    </r>
    <r>
      <rPr>
        <sz val="10"/>
        <color theme="1"/>
        <rFont val="Arial"/>
        <family val="2"/>
      </rPr>
      <t xml:space="preserve">Gs. 10.000.000.000.-   (Guaraníes  diez  mil </t>
    </r>
  </si>
  <si>
    <t>Los intereses pactados en dólares estadounidenses se ubican entre el  6% y el 10% para el segundo trimestre del ejercicio 2023.</t>
  </si>
  <si>
    <t>Saldos al 30 de junio de 2023</t>
  </si>
  <si>
    <t>ESTADO DE SITUACION FINANCIERA INTERMEDIA POR EL PERIODO TERMINADO EL 30 DE JUNIO DE 2023</t>
  </si>
  <si>
    <r>
      <t xml:space="preserve">FRIGORIFICO CONCEPCIÓN S.A. </t>
    </r>
    <r>
      <rPr>
        <sz val="10"/>
        <color theme="1"/>
        <rFont val="Arial"/>
        <family val="2"/>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</si>
  <si>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g.    Deterioro</t>
  </si>
  <si>
    <t>h.    Efectivo y equivalentes de efectivo</t>
  </si>
  <si>
    <t xml:space="preserve">i.    Inventarios </t>
  </si>
  <si>
    <t>j.    Propiedades de inversión</t>
  </si>
  <si>
    <t xml:space="preserve">k.    Propiedad, planta, equipo y activos intangibles </t>
  </si>
  <si>
    <t>l.     Gastos pagados por adelantado</t>
  </si>
  <si>
    <t xml:space="preserve">m.    Instrumentos financieros </t>
  </si>
  <si>
    <t>n.    Impuesto a la renta</t>
  </si>
  <si>
    <r>
      <t>·</t>
    </r>
    <r>
      <rPr>
        <sz val="10"/>
        <rFont val="Arial"/>
        <family val="2"/>
      </rPr>
      <t xml:space="preserve">        </t>
    </r>
    <r>
      <rPr>
        <sz val="10"/>
        <color theme="1"/>
        <rFont val="Arial"/>
        <family val="2"/>
      </rPr>
      <t>se mantiene dentro de un modelo de negocio cuyo objetivo es mantener los activos para cobrar los flujos de efectivo contractuales; y</t>
    </r>
  </si>
  <si>
    <r>
      <t>·</t>
    </r>
    <r>
      <rPr>
        <sz val="10"/>
        <rFont val="Arial"/>
        <family val="2"/>
      </rPr>
      <t xml:space="preserve">        </t>
    </r>
    <r>
      <rPr>
        <sz val="10"/>
        <color theme="1"/>
        <rFont val="Arial"/>
        <family val="2"/>
      </rPr>
      <t>sus condiciones contractuales dan lugar, en fechas determinadas, a flujos de efectivo que son únicamente pagos de principal e intereses sobre el importe principal pendiente.</t>
    </r>
  </si>
  <si>
    <r>
      <t>·</t>
    </r>
    <r>
      <rPr>
        <sz val="10"/>
        <rFont val="Arial"/>
        <family val="2"/>
      </rPr>
      <t xml:space="preserve">        </t>
    </r>
    <r>
      <rPr>
        <sz val="10"/>
        <color theme="1"/>
        <rFont val="Arial"/>
        <family val="2"/>
      </rPr>
      <t>Nivel 1: precios cotizados (no ajustados) en mercados activos para activos o pasivos idénticos.</t>
    </r>
  </si>
  <si>
    <r>
      <t>·</t>
    </r>
    <r>
      <rPr>
        <sz val="10"/>
        <rFont val="Arial"/>
        <family val="2"/>
      </rPr>
      <t xml:space="preserve">        </t>
    </r>
    <r>
      <rPr>
        <sz val="10"/>
        <color theme="1"/>
        <rFont val="Arial"/>
        <family val="2"/>
      </rPr>
      <t>Nivel 2: datos distintos de los precios cotizados incluidos en el Nivel 1 que son observables para el activo o el pasivo, ya sea directamente (es decir, como precios) o indirectamente (es decir, derivados de los precios).</t>
    </r>
  </si>
  <si>
    <r>
      <t>·</t>
    </r>
    <r>
      <rPr>
        <sz val="10"/>
        <rFont val="Arial"/>
        <family val="2"/>
      </rPr>
      <t xml:space="preserve">        </t>
    </r>
    <r>
      <rPr>
        <sz val="10"/>
        <color theme="1"/>
        <rFont val="Arial"/>
        <family val="2"/>
      </rPr>
      <t>Nivel 3: datos para el activo o el pasivo que no se basan en datos de mercado observables (datos no observables).</t>
    </r>
  </si>
  <si>
    <r>
      <t>Partes relacionadas</t>
    </r>
    <r>
      <rPr>
        <i/>
        <sz val="10"/>
        <color theme="1"/>
        <rFont val="Arial"/>
        <family val="2"/>
      </rPr>
      <t xml:space="preserve"> (Nota 15)</t>
    </r>
  </si>
  <si>
    <r>
      <t>Inversión</t>
    </r>
    <r>
      <rPr>
        <i/>
        <sz val="10"/>
        <color theme="1"/>
        <rFont val="Arial"/>
        <family val="2"/>
      </rPr>
      <t xml:space="preserve"> (Nota 15)</t>
    </r>
  </si>
  <si>
    <r>
      <t>Propiedades, planta y equipo</t>
    </r>
    <r>
      <rPr>
        <i/>
        <sz val="10"/>
        <color theme="1"/>
        <rFont val="Arial"/>
        <family val="2"/>
      </rPr>
      <t xml:space="preserve"> (9.1)</t>
    </r>
  </si>
  <si>
    <r>
      <t>Activos por derecho a uso</t>
    </r>
    <r>
      <rPr>
        <i/>
        <sz val="10"/>
        <color theme="1"/>
        <rFont val="Arial"/>
        <family val="2"/>
      </rPr>
      <t xml:space="preserve"> (9.2)</t>
    </r>
  </si>
  <si>
    <r>
      <t xml:space="preserve">Propiedades, planta y equipo en fideicomiso </t>
    </r>
    <r>
      <rPr>
        <i/>
        <sz val="10"/>
        <color theme="1"/>
        <rFont val="Arial"/>
        <family val="2"/>
      </rPr>
      <t xml:space="preserve">(9.3) </t>
    </r>
  </si>
  <si>
    <r>
      <t xml:space="preserve">Partes relacionadas </t>
    </r>
    <r>
      <rPr>
        <i/>
        <sz val="10"/>
        <color rgb="FF000000"/>
        <rFont val="Arial"/>
        <family val="2"/>
      </rPr>
      <t>(Nota 15)</t>
    </r>
  </si>
  <si>
    <r>
      <t xml:space="preserve">Deudas diversas </t>
    </r>
    <r>
      <rPr>
        <b/>
        <i/>
        <sz val="10"/>
        <color theme="1"/>
        <rFont val="Arial"/>
        <family val="2"/>
      </rPr>
      <t>(Nota 12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</si>
</sst>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 #,##0_ ;_ * \-#,##0_ ;_ * &quot;-&quot;_ ;_ @_ "/>
    <numFmt numFmtId="43" formatCode="_ * #,##0.00_ ;_ * \-#,##0.00_ ;_ * &quot;-&quot;??_ ;_ @_ "/>
    <numFmt numFmtId="164" formatCode="dd/mm/yyyy;@"/>
    <numFmt numFmtId="165" formatCode="_(* #,##0_);_(* \(#,##0\);_(* &quot;-&quot;_);_(@_)"/>
    <numFmt numFmtId="166" formatCode="_(* #,##0_);_(* \(#,##0\);_(* &quot;-&quot;??_);_(@_)"/>
    <numFmt numFmtId="167" formatCode="_ * #,##0_ ;_ * \-#,##0_ ;_ * &quot;-&quot;??_ ;_ @_ "/>
    <numFmt numFmtId="168" formatCode="#,###,##0"/>
    <numFmt numFmtId="169" formatCode="_(* #,##0.00_);_(* \(#,##0.00\);_(* &quot;-&quot;??_);_(@_)"/>
    <numFmt numFmtId="170" formatCode="_-* #,##0_-;\-* #,##0_-;_-* &quot;-&quot;_-;_-@_-"/>
  </numFmts>
  <fonts count="42" x14ac:knownFonts="1">
    <font>
      <sz val="11"/>
      <color theme="1"/>
      <name val="Calibri"/>
      <family val="2"/>
      <scheme val="minor"/>
    </font>
    <font>
      <sz val="11"/>
      <color theme="1"/>
      <name val="Calibri"/>
      <family val="2"/>
      <scheme val="minor"/>
    </font>
    <font>
      <b/>
      <sz val="10"/>
      <name val="Arial"/>
      <family val="2"/>
    </font>
    <font>
      <b/>
      <sz val="10"/>
      <color theme="1"/>
      <name val="Arial"/>
      <family val="2"/>
    </font>
    <font>
      <sz val="10"/>
      <color theme="1"/>
      <name val="Arial"/>
      <family val="2"/>
    </font>
    <font>
      <i/>
      <sz val="10"/>
      <name val="Arial"/>
      <family val="2"/>
    </font>
    <font>
      <u/>
      <sz val="11"/>
      <color theme="10"/>
      <name val="Calibri"/>
      <family val="2"/>
      <scheme val="minor"/>
    </font>
    <font>
      <u/>
      <sz val="11"/>
      <color rgb="FF0000FF"/>
      <name val="Calibri"/>
      <family val="2"/>
      <scheme val="minor"/>
    </font>
    <font>
      <b/>
      <sz val="9"/>
      <color theme="1"/>
      <name val="Arial"/>
      <family val="2"/>
    </font>
    <font>
      <sz val="10"/>
      <color rgb="FF0000FF"/>
      <name val="Arial"/>
      <family val="2"/>
    </font>
    <font>
      <b/>
      <sz val="10"/>
      <color theme="0"/>
      <name val="Arial"/>
      <family val="2"/>
    </font>
    <font>
      <sz val="10"/>
      <name val="Arial"/>
      <family val="2"/>
    </font>
    <font>
      <b/>
      <sz val="10"/>
      <color rgb="FF0000FF"/>
      <name val="Arial"/>
      <family val="2"/>
    </font>
    <font>
      <sz val="10"/>
      <color theme="0"/>
      <name val="Arial"/>
      <family val="2"/>
    </font>
    <font>
      <sz val="10"/>
      <color rgb="FF000000"/>
      <name val="Arial"/>
      <family val="2"/>
    </font>
    <font>
      <sz val="10"/>
      <color rgb="FFFF0000"/>
      <name val="Arial"/>
      <family val="2"/>
    </font>
    <font>
      <sz val="10"/>
      <name val="Calibri Light"/>
      <family val="1"/>
      <scheme val="major"/>
    </font>
    <font>
      <b/>
      <sz val="10"/>
      <color rgb="FFFF0000"/>
      <name val="Arial"/>
      <family val="2"/>
    </font>
    <font>
      <sz val="11"/>
      <name val="Arial"/>
      <family val="2"/>
    </font>
    <font>
      <sz val="11"/>
      <name val="Calibri Light"/>
      <family val="1"/>
      <scheme val="major"/>
    </font>
    <font>
      <b/>
      <sz val="10"/>
      <color rgb="FF002060"/>
      <name val="Arial"/>
      <family val="2"/>
    </font>
    <font>
      <b/>
      <sz val="10"/>
      <color rgb="FF000000"/>
      <name val="Arial"/>
      <family val="2"/>
    </font>
    <font>
      <b/>
      <sz val="10"/>
      <color rgb="FFFFFFFF"/>
      <name val="Arial"/>
      <family val="2"/>
    </font>
    <font>
      <b/>
      <sz val="10"/>
      <color theme="4" tint="-0.249977111117893"/>
      <name val="Arial"/>
      <family val="2"/>
    </font>
    <font>
      <b/>
      <i/>
      <sz val="10"/>
      <color theme="4" tint="-0.249977111117893"/>
      <name val="Arial"/>
      <family val="2"/>
    </font>
    <font>
      <b/>
      <sz val="10"/>
      <color rgb="FF255E91"/>
      <name val="Arial"/>
      <family val="2"/>
    </font>
    <font>
      <b/>
      <i/>
      <sz val="10"/>
      <color rgb="FF255E91"/>
      <name val="Arial"/>
      <family val="2"/>
    </font>
    <font>
      <i/>
      <sz val="10"/>
      <color rgb="FF000000"/>
      <name val="Arial"/>
      <family val="2"/>
    </font>
    <font>
      <sz val="9"/>
      <name val="Cambria"/>
      <family val="1"/>
    </font>
    <font>
      <i/>
      <sz val="10"/>
      <color theme="1"/>
      <name val="Arial"/>
      <family val="2"/>
    </font>
    <font>
      <sz val="10"/>
      <name val="Cambria"/>
      <family val="1"/>
    </font>
    <font>
      <u/>
      <sz val="10"/>
      <name val="Arial"/>
      <family val="2"/>
    </font>
    <font>
      <sz val="10"/>
      <name val="Wingdings"/>
      <charset val="2"/>
    </font>
    <font>
      <b/>
      <i/>
      <sz val="10"/>
      <name val="Arial"/>
      <family val="2"/>
    </font>
    <font>
      <b/>
      <u/>
      <sz val="10"/>
      <name val="Arial"/>
      <family val="2"/>
    </font>
    <font>
      <sz val="11"/>
      <color rgb="FF000000"/>
      <name val="Arial"/>
      <family val="2"/>
    </font>
    <font>
      <sz val="8"/>
      <color theme="1"/>
      <name val="Arial"/>
      <family val="2"/>
    </font>
    <font>
      <b/>
      <sz val="8"/>
      <name val="Arial"/>
      <family val="2"/>
    </font>
    <font>
      <i/>
      <u/>
      <sz val="10"/>
      <name val="Arial"/>
      <family val="2"/>
    </font>
    <font>
      <b/>
      <u/>
      <sz val="10"/>
      <color theme="1"/>
      <name val="Arial"/>
      <family val="2"/>
    </font>
    <font>
      <u/>
      <sz val="10"/>
      <color rgb="FF0000FF"/>
      <name val="Arial"/>
      <family val="2"/>
    </font>
    <font>
      <b/>
      <i/>
      <sz val="10"/>
      <color theme="1"/>
      <name val="Arial"/>
      <family val="2"/>
    </font>
  </fonts>
  <fills count="12">
    <fill>
      <patternFill patternType="none"/>
    </fill>
    <fill>
      <patternFill patternType="gray125"/>
    </fill>
    <fill>
      <patternFill patternType="solid">
        <fgColor theme="0"/>
        <bgColor indexed="64"/>
      </patternFill>
    </fill>
    <fill>
      <patternFill patternType="solid">
        <fgColor rgb="FF2D72B1"/>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FFFF00"/>
        <bgColor indexed="64"/>
      </patternFill>
    </fill>
    <fill>
      <patternFill patternType="solid">
        <fgColor indexed="65"/>
        <bgColor indexed="64"/>
      </patternFill>
    </fill>
    <fill>
      <patternFill patternType="solid">
        <fgColor theme="0" tint="-0.249977111117893"/>
        <bgColor indexed="64"/>
      </patternFill>
    </fill>
    <fill>
      <patternFill patternType="solid">
        <fgColor rgb="FFFFFFFF"/>
        <bgColor indexed="64"/>
      </patternFill>
    </fill>
    <fill>
      <patternFill patternType="solid">
        <fgColor theme="0" tint="-0.14999847407452621"/>
        <bgColor indexed="64"/>
      </patternFill>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rgb="FFFFFFFF"/>
      </right>
      <top/>
      <bottom/>
      <diagonal/>
    </border>
    <border>
      <left style="thin">
        <color theme="0"/>
      </left>
      <right/>
      <top/>
      <bottom/>
      <diagonal/>
    </border>
    <border>
      <left/>
      <right/>
      <top style="thin">
        <color indexed="64"/>
      </top>
      <bottom style="double">
        <color indexed="64"/>
      </bottom>
      <diagonal/>
    </border>
    <border>
      <left/>
      <right/>
      <top/>
      <bottom style="thin">
        <color auto="1"/>
      </bottom>
      <diagonal/>
    </border>
    <border>
      <left/>
      <right/>
      <top/>
      <bottom style="double">
        <color auto="1"/>
      </bottom>
      <diagonal/>
    </border>
    <border>
      <left/>
      <right/>
      <top style="thin">
        <color indexed="64"/>
      </top>
      <bottom/>
      <diagonal/>
    </border>
    <border>
      <left/>
      <right/>
      <top/>
      <bottom style="thick">
        <color rgb="FFFFFFFF"/>
      </bottom>
      <diagonal/>
    </border>
    <border>
      <left style="thick">
        <color rgb="FFFFFFFF"/>
      </left>
      <right/>
      <top/>
      <bottom style="thick">
        <color rgb="FFFFFFFF"/>
      </bottom>
      <diagonal/>
    </border>
    <border>
      <left/>
      <right style="thick">
        <color rgb="FFFFFFFF"/>
      </right>
      <top/>
      <bottom style="thick">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bottom style="medium">
        <color auto="1"/>
      </bottom>
      <diagonal/>
    </border>
    <border>
      <left/>
      <right/>
      <top style="medium">
        <color rgb="FFFFFFFF"/>
      </top>
      <bottom/>
      <diagonal/>
    </border>
    <border>
      <left/>
      <right/>
      <top style="medium">
        <color indexed="64"/>
      </top>
      <bottom style="double">
        <color indexed="64"/>
      </bottom>
      <diagonal/>
    </border>
    <border>
      <left/>
      <right/>
      <top/>
      <bottom style="double">
        <color rgb="FF000000"/>
      </bottom>
      <diagonal/>
    </border>
  </borders>
  <cellStyleXfs count="15">
    <xf numFmtId="0" fontId="0"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0" fontId="6" fillId="0" borderId="0" applyNumberFormat="0" applyFill="0" applyBorder="0" applyAlignment="0" applyProtection="0"/>
    <xf numFmtId="0" fontId="11" fillId="0" borderId="0" applyNumberFormat="0" applyFill="0" applyBorder="0" applyAlignment="0" applyProtection="0"/>
    <xf numFmtId="0" fontId="1" fillId="0" borderId="0"/>
    <xf numFmtId="0" fontId="11" fillId="0" borderId="0"/>
    <xf numFmtId="0" fontId="1" fillId="0" borderId="0"/>
    <xf numFmtId="9" fontId="1" fillId="0" borderId="0" applyFont="0" applyFill="0" applyBorder="0" applyAlignment="0" applyProtection="0"/>
    <xf numFmtId="0" fontId="11" fillId="0" borderId="0" applyNumberFormat="0" applyFill="0" applyBorder="0" applyAlignment="0" applyProtection="0"/>
    <xf numFmtId="0" fontId="11" fillId="0" borderId="0"/>
    <xf numFmtId="169" fontId="11" fillId="0" borderId="0" applyFont="0" applyFill="0" applyBorder="0" applyAlignment="0" applyProtection="0"/>
    <xf numFmtId="0" fontId="1" fillId="0" borderId="0"/>
    <xf numFmtId="0" fontId="1" fillId="0" borderId="0"/>
  </cellStyleXfs>
  <cellXfs count="430">
    <xf numFmtId="0" fontId="0" fillId="0" borderId="0" xfId="0"/>
    <xf numFmtId="0" fontId="3" fillId="0" borderId="0" xfId="3" applyFont="1" applyAlignment="1">
      <alignment vertical="center"/>
    </xf>
    <xf numFmtId="0" fontId="4" fillId="0" borderId="0" xfId="3" applyFont="1" applyAlignment="1">
      <alignment vertical="center"/>
    </xf>
    <xf numFmtId="0" fontId="5" fillId="0" borderId="0" xfId="3" applyFont="1"/>
    <xf numFmtId="0" fontId="3" fillId="0" borderId="3" xfId="3" applyFont="1" applyBorder="1" applyAlignment="1">
      <alignment horizontal="center"/>
    </xf>
    <xf numFmtId="0" fontId="4" fillId="0" borderId="4" xfId="3" applyFont="1" applyBorder="1" applyAlignment="1">
      <alignment horizontal="center"/>
    </xf>
    <xf numFmtId="0" fontId="4" fillId="0" borderId="0" xfId="3" applyFont="1" applyAlignment="1">
      <alignment horizontal="center"/>
    </xf>
    <xf numFmtId="0" fontId="4" fillId="0" borderId="5" xfId="3" applyFont="1" applyBorder="1" applyAlignment="1">
      <alignment horizontal="center"/>
    </xf>
    <xf numFmtId="0" fontId="4" fillId="0" borderId="5" xfId="3" applyFont="1" applyBorder="1" applyAlignment="1">
      <alignment horizontal="left"/>
    </xf>
    <xf numFmtId="0" fontId="4" fillId="0" borderId="0" xfId="3" applyFont="1" applyAlignment="1">
      <alignment horizontal="left"/>
    </xf>
    <xf numFmtId="0" fontId="7" fillId="0" borderId="5" xfId="4" quotePrefix="1" applyFont="1" applyBorder="1" applyAlignment="1">
      <alignment horizontal="center"/>
    </xf>
    <xf numFmtId="0" fontId="4" fillId="0" borderId="0" xfId="3" applyFont="1"/>
    <xf numFmtId="0" fontId="0" fillId="0" borderId="0" xfId="0" applyFill="1"/>
    <xf numFmtId="0" fontId="4" fillId="0" borderId="6" xfId="3" applyFont="1" applyBorder="1" applyAlignment="1">
      <alignment horizontal="left"/>
    </xf>
    <xf numFmtId="0" fontId="4" fillId="0" borderId="5" xfId="3" applyFont="1" applyBorder="1"/>
    <xf numFmtId="0" fontId="7" fillId="0" borderId="7" xfId="4" quotePrefix="1" applyFont="1" applyBorder="1" applyAlignment="1">
      <alignment horizontal="center"/>
    </xf>
    <xf numFmtId="0" fontId="0" fillId="0" borderId="0" xfId="0" applyBorder="1"/>
    <xf numFmtId="0" fontId="4" fillId="0" borderId="9" xfId="3" applyFont="1" applyBorder="1"/>
    <xf numFmtId="0" fontId="7" fillId="0" borderId="10" xfId="4" quotePrefix="1" applyFont="1" applyBorder="1" applyAlignment="1">
      <alignment horizontal="center"/>
    </xf>
    <xf numFmtId="0" fontId="7" fillId="0" borderId="0" xfId="4" quotePrefix="1" applyFont="1" applyBorder="1" applyAlignment="1">
      <alignment horizontal="center"/>
    </xf>
    <xf numFmtId="0" fontId="8" fillId="0" borderId="6" xfId="3" applyFont="1" applyBorder="1" applyAlignment="1">
      <alignment horizontal="left" vertical="center"/>
    </xf>
    <xf numFmtId="0" fontId="8" fillId="0" borderId="6" xfId="3" applyFont="1" applyBorder="1" applyAlignment="1">
      <alignment horizontal="left" vertical="center" wrapText="1"/>
    </xf>
    <xf numFmtId="0" fontId="8" fillId="0" borderId="8" xfId="3" applyFont="1" applyBorder="1" applyAlignment="1">
      <alignment horizontal="left" vertical="center" wrapText="1"/>
    </xf>
    <xf numFmtId="0" fontId="8" fillId="0" borderId="0" xfId="3" applyFont="1" applyAlignment="1">
      <alignment horizontal="left" wrapText="1"/>
    </xf>
    <xf numFmtId="0" fontId="9" fillId="0" borderId="0" xfId="0" applyFont="1" applyFill="1" applyAlignment="1">
      <alignment horizontal="center" vertical="center"/>
    </xf>
    <xf numFmtId="0" fontId="10" fillId="3" borderId="0" xfId="0" applyFont="1" applyFill="1" applyBorder="1" applyAlignment="1">
      <alignment horizontal="center" vertical="center"/>
    </xf>
    <xf numFmtId="164" fontId="10" fillId="3" borderId="15" xfId="0" applyNumberFormat="1" applyFont="1" applyFill="1" applyBorder="1" applyAlignment="1">
      <alignment horizontal="center" vertical="center"/>
    </xf>
    <xf numFmtId="41" fontId="0" fillId="0" borderId="0" xfId="2" applyFont="1" applyFill="1"/>
    <xf numFmtId="167" fontId="2" fillId="2" borderId="2" xfId="1" applyNumberFormat="1" applyFont="1" applyFill="1" applyBorder="1"/>
    <xf numFmtId="0" fontId="2" fillId="0" borderId="0" xfId="0" applyFont="1" applyFill="1"/>
    <xf numFmtId="0" fontId="4" fillId="0" borderId="0" xfId="0" applyFont="1" applyFill="1"/>
    <xf numFmtId="165" fontId="0" fillId="0" borderId="0" xfId="0" applyNumberFormat="1" applyFill="1"/>
    <xf numFmtId="167" fontId="10" fillId="3" borderId="16" xfId="1" applyNumberFormat="1" applyFont="1" applyFill="1" applyBorder="1"/>
    <xf numFmtId="0" fontId="10" fillId="0" borderId="0" xfId="0" applyFont="1" applyFill="1" applyAlignment="1">
      <alignment horizontal="left" vertical="center"/>
    </xf>
    <xf numFmtId="0" fontId="2" fillId="0" borderId="0" xfId="0" applyFont="1" applyFill="1" applyAlignment="1">
      <alignment vertical="center"/>
    </xf>
    <xf numFmtId="167" fontId="10" fillId="0" borderId="0" xfId="1" applyNumberFormat="1" applyFont="1" applyFill="1" applyBorder="1"/>
    <xf numFmtId="0" fontId="12" fillId="0" borderId="0" xfId="0" applyFont="1" applyAlignment="1">
      <alignment vertical="center"/>
    </xf>
    <xf numFmtId="41" fontId="2" fillId="0" borderId="2" xfId="2" applyFont="1" applyFill="1" applyBorder="1"/>
    <xf numFmtId="41" fontId="2" fillId="2" borderId="2" xfId="2" applyFont="1" applyFill="1" applyBorder="1"/>
    <xf numFmtId="41" fontId="10" fillId="3" borderId="2" xfId="2" applyFont="1" applyFill="1" applyBorder="1"/>
    <xf numFmtId="0" fontId="10" fillId="0" borderId="0" xfId="0" applyFont="1" applyFill="1" applyAlignment="1">
      <alignment vertical="center"/>
    </xf>
    <xf numFmtId="0" fontId="12" fillId="0" borderId="0" xfId="0" applyFont="1" applyFill="1" applyAlignment="1">
      <alignment vertical="center"/>
    </xf>
    <xf numFmtId="41" fontId="10" fillId="0" borderId="0" xfId="2" applyFont="1" applyFill="1" applyBorder="1"/>
    <xf numFmtId="0" fontId="13" fillId="0" borderId="0" xfId="0" applyFont="1" applyFill="1"/>
    <xf numFmtId="165" fontId="0" fillId="0" borderId="0" xfId="0" applyNumberFormat="1"/>
    <xf numFmtId="0" fontId="9" fillId="0" borderId="0" xfId="0" applyFont="1" applyFill="1" applyAlignment="1">
      <alignment vertical="center"/>
    </xf>
    <xf numFmtId="0" fontId="14" fillId="0" borderId="0" xfId="0" applyFont="1" applyAlignment="1">
      <alignment vertical="center"/>
    </xf>
    <xf numFmtId="0" fontId="13" fillId="3" borderId="0" xfId="0" applyFont="1" applyFill="1"/>
    <xf numFmtId="41" fontId="10" fillId="3" borderId="18" xfId="2" applyFont="1" applyFill="1" applyBorder="1"/>
    <xf numFmtId="165" fontId="15" fillId="0" borderId="0" xfId="0" applyNumberFormat="1" applyFont="1" applyFill="1"/>
    <xf numFmtId="43" fontId="15" fillId="0" borderId="0" xfId="0" applyNumberFormat="1" applyFont="1" applyFill="1"/>
    <xf numFmtId="165" fontId="15" fillId="0" borderId="0" xfId="0" applyNumberFormat="1" applyFont="1"/>
    <xf numFmtId="0" fontId="10" fillId="3" borderId="0" xfId="0" applyFont="1" applyFill="1" applyAlignment="1">
      <alignment horizontal="left" vertical="center"/>
    </xf>
    <xf numFmtId="0" fontId="9" fillId="0" borderId="0" xfId="0" applyFont="1" applyFill="1"/>
    <xf numFmtId="0" fontId="16" fillId="0" borderId="0" xfId="0" applyFont="1" applyFill="1"/>
    <xf numFmtId="41" fontId="17" fillId="0" borderId="17" xfId="2" applyFont="1" applyFill="1" applyBorder="1"/>
    <xf numFmtId="41" fontId="2" fillId="0" borderId="0" xfId="2" applyFont="1" applyFill="1"/>
    <xf numFmtId="41" fontId="17" fillId="0" borderId="0" xfId="2" applyFont="1" applyFill="1"/>
    <xf numFmtId="41" fontId="0" fillId="0" borderId="0" xfId="2" applyFont="1" applyFill="1" applyBorder="1"/>
    <xf numFmtId="41" fontId="17" fillId="0" borderId="0" xfId="2" applyFont="1" applyFill="1" applyBorder="1"/>
    <xf numFmtId="0" fontId="0" fillId="0" borderId="0" xfId="0" applyFill="1" applyBorder="1"/>
    <xf numFmtId="0" fontId="10" fillId="3" borderId="0" xfId="0" applyFont="1" applyFill="1"/>
    <xf numFmtId="0" fontId="2" fillId="3" borderId="0" xfId="0" applyFont="1" applyFill="1"/>
    <xf numFmtId="41" fontId="15" fillId="0" borderId="0" xfId="2" applyFont="1" applyFill="1"/>
    <xf numFmtId="167" fontId="2" fillId="0" borderId="0" xfId="1" applyNumberFormat="1" applyFont="1" applyAlignment="1"/>
    <xf numFmtId="0" fontId="0" fillId="0" borderId="0" xfId="0" applyAlignment="1"/>
    <xf numFmtId="0" fontId="2" fillId="0" borderId="0" xfId="0" applyFont="1" applyAlignment="1"/>
    <xf numFmtId="0" fontId="10" fillId="0" borderId="0" xfId="0" applyFont="1" applyFill="1" applyBorder="1" applyAlignment="1">
      <alignment horizontal="center" vertical="center"/>
    </xf>
    <xf numFmtId="164" fontId="10" fillId="3" borderId="0" xfId="0" applyNumberFormat="1" applyFont="1" applyFill="1" applyBorder="1" applyAlignment="1">
      <alignment horizontal="center" vertical="center"/>
    </xf>
    <xf numFmtId="0" fontId="2" fillId="0" borderId="0" xfId="0" applyFont="1" applyFill="1" applyAlignment="1">
      <alignment horizontal="justify" vertical="justify" wrapText="1"/>
    </xf>
    <xf numFmtId="41" fontId="10" fillId="3" borderId="0" xfId="2" applyFont="1" applyFill="1" applyBorder="1" applyAlignment="1">
      <alignment horizontal="center" vertical="center"/>
    </xf>
    <xf numFmtId="0" fontId="9" fillId="0" borderId="0" xfId="0" applyFont="1"/>
    <xf numFmtId="167" fontId="0" fillId="0" borderId="0" xfId="1" applyNumberFormat="1" applyFont="1"/>
    <xf numFmtId="167" fontId="0" fillId="0" borderId="0" xfId="1" applyNumberFormat="1" applyFont="1" applyFill="1" applyBorder="1"/>
    <xf numFmtId="167" fontId="4" fillId="0" borderId="0" xfId="1" applyNumberFormat="1" applyFont="1"/>
    <xf numFmtId="167" fontId="4" fillId="0" borderId="0" xfId="1" applyNumberFormat="1" applyFont="1" applyFill="1" applyBorder="1"/>
    <xf numFmtId="0" fontId="4" fillId="0" borderId="0" xfId="0" applyFont="1"/>
    <xf numFmtId="41" fontId="2" fillId="0" borderId="0" xfId="2" applyFont="1" applyFill="1" applyBorder="1"/>
    <xf numFmtId="165" fontId="0" fillId="4" borderId="0" xfId="0" applyNumberFormat="1" applyFill="1"/>
    <xf numFmtId="167" fontId="10" fillId="5" borderId="19" xfId="1" applyNumberFormat="1" applyFont="1" applyFill="1" applyBorder="1" applyAlignment="1">
      <alignment horizontal="center" vertical="center"/>
    </xf>
    <xf numFmtId="167" fontId="10" fillId="0" borderId="0" xfId="1" applyNumberFormat="1" applyFont="1" applyFill="1" applyBorder="1" applyAlignment="1">
      <alignment horizontal="center" vertical="center"/>
    </xf>
    <xf numFmtId="167" fontId="10" fillId="5" borderId="19" xfId="1" applyNumberFormat="1" applyFont="1" applyFill="1" applyBorder="1" applyAlignment="1">
      <alignment horizontal="center" vertical="center" wrapText="1"/>
    </xf>
    <xf numFmtId="167" fontId="10" fillId="0" borderId="0" xfId="1" applyNumberFormat="1" applyFont="1" applyFill="1" applyBorder="1" applyAlignment="1">
      <alignment horizontal="center" vertical="center" wrapText="1"/>
    </xf>
    <xf numFmtId="167" fontId="0" fillId="0" borderId="0" xfId="1" applyNumberFormat="1" applyFont="1" applyAlignment="1">
      <alignment horizontal="center"/>
    </xf>
    <xf numFmtId="0" fontId="10" fillId="6" borderId="0" xfId="0" applyFont="1" applyFill="1"/>
    <xf numFmtId="0" fontId="10" fillId="0" borderId="0" xfId="0" applyFont="1" applyFill="1"/>
    <xf numFmtId="41" fontId="10" fillId="6" borderId="0" xfId="2" applyFont="1" applyFill="1" applyBorder="1"/>
    <xf numFmtId="1" fontId="10" fillId="0" borderId="0" xfId="2" applyNumberFormat="1" applyFont="1" applyFill="1" applyBorder="1"/>
    <xf numFmtId="41" fontId="10" fillId="6" borderId="0" xfId="2" applyFont="1" applyFill="1"/>
    <xf numFmtId="41" fontId="10" fillId="0" borderId="0" xfId="2" applyFont="1" applyFill="1"/>
    <xf numFmtId="41" fontId="17" fillId="6" borderId="0" xfId="2" applyFont="1" applyFill="1"/>
    <xf numFmtId="41" fontId="0" fillId="0" borderId="0" xfId="2" applyFont="1"/>
    <xf numFmtId="165" fontId="10" fillId="0" borderId="0" xfId="0" applyNumberFormat="1" applyFont="1" applyFill="1"/>
    <xf numFmtId="0" fontId="10" fillId="0" borderId="0" xfId="0" applyFont="1" applyFill="1" applyBorder="1"/>
    <xf numFmtId="0" fontId="0" fillId="2" borderId="0" xfId="0" applyFill="1"/>
    <xf numFmtId="0" fontId="0" fillId="2" borderId="0" xfId="0" applyFill="1" applyBorder="1"/>
    <xf numFmtId="0" fontId="10" fillId="2" borderId="0" xfId="0" applyFont="1" applyFill="1"/>
    <xf numFmtId="0" fontId="10" fillId="2" borderId="0" xfId="0" applyFont="1" applyFill="1" applyBorder="1"/>
    <xf numFmtId="41" fontId="10" fillId="2" borderId="0" xfId="2" applyFont="1" applyFill="1" applyBorder="1"/>
    <xf numFmtId="41" fontId="17" fillId="2" borderId="0" xfId="2" applyFont="1" applyFill="1" applyBorder="1"/>
    <xf numFmtId="41" fontId="17" fillId="6" borderId="0" xfId="2" applyFont="1" applyFill="1" applyBorder="1"/>
    <xf numFmtId="0" fontId="2" fillId="0" borderId="0" xfId="5" applyFont="1" applyFill="1"/>
    <xf numFmtId="0" fontId="10" fillId="0" borderId="0" xfId="5" applyFont="1" applyFill="1"/>
    <xf numFmtId="0" fontId="3" fillId="0" borderId="0" xfId="0" applyFont="1" applyFill="1"/>
    <xf numFmtId="41" fontId="3" fillId="0" borderId="0" xfId="2" applyFont="1" applyFill="1" applyBorder="1"/>
    <xf numFmtId="165" fontId="4" fillId="0" borderId="0" xfId="0" applyNumberFormat="1" applyFont="1" applyFill="1"/>
    <xf numFmtId="0" fontId="18" fillId="0" borderId="0" xfId="0" applyFont="1" applyFill="1"/>
    <xf numFmtId="0" fontId="18" fillId="0" borderId="0" xfId="0" applyFont="1" applyFill="1" applyBorder="1"/>
    <xf numFmtId="165" fontId="18" fillId="0" borderId="0" xfId="0" applyNumberFormat="1" applyFont="1" applyFill="1" applyBorder="1"/>
    <xf numFmtId="165" fontId="18" fillId="0" borderId="0" xfId="0" applyNumberFormat="1" applyFont="1" applyFill="1"/>
    <xf numFmtId="167" fontId="0" fillId="0" borderId="0" xfId="1" applyNumberFormat="1" applyFont="1" applyBorder="1"/>
    <xf numFmtId="0" fontId="16" fillId="0" borderId="0" xfId="0" applyFont="1"/>
    <xf numFmtId="0" fontId="19" fillId="0" borderId="0" xfId="0" applyFont="1" applyFill="1"/>
    <xf numFmtId="0" fontId="19" fillId="0" borderId="0" xfId="0" applyFont="1" applyFill="1" applyBorder="1"/>
    <xf numFmtId="167" fontId="16" fillId="0" borderId="0" xfId="1" applyNumberFormat="1" applyFont="1"/>
    <xf numFmtId="167" fontId="16" fillId="0" borderId="0" xfId="1" applyNumberFormat="1" applyFont="1" applyFill="1" applyBorder="1"/>
    <xf numFmtId="0" fontId="20" fillId="0" borderId="0" xfId="0" applyFont="1"/>
    <xf numFmtId="0" fontId="2" fillId="0" borderId="0" xfId="0" applyFont="1" applyBorder="1"/>
    <xf numFmtId="166" fontId="2" fillId="0" borderId="0" xfId="1" applyNumberFormat="1" applyFont="1" applyFill="1" applyBorder="1"/>
    <xf numFmtId="0" fontId="10" fillId="3" borderId="0" xfId="0" applyFont="1" applyFill="1" applyBorder="1"/>
    <xf numFmtId="166" fontId="10" fillId="3" borderId="0" xfId="1" applyNumberFormat="1" applyFont="1" applyFill="1" applyBorder="1"/>
    <xf numFmtId="166" fontId="11" fillId="0" borderId="0" xfId="1" applyNumberFormat="1" applyFont="1" applyFill="1" applyBorder="1"/>
    <xf numFmtId="165" fontId="0" fillId="0" borderId="0" xfId="0" applyNumberFormat="1" applyFill="1" applyBorder="1"/>
    <xf numFmtId="167" fontId="13" fillId="7" borderId="0" xfId="1" applyNumberFormat="1" applyFont="1" applyFill="1" applyBorder="1"/>
    <xf numFmtId="0" fontId="4" fillId="0" borderId="0" xfId="0" applyFont="1" applyFill="1" applyBorder="1"/>
    <xf numFmtId="167" fontId="15" fillId="0" borderId="0" xfId="1" applyNumberFormat="1" applyFont="1" applyFill="1" applyBorder="1"/>
    <xf numFmtId="167" fontId="15" fillId="0" borderId="0" xfId="1" applyNumberFormat="1" applyFont="1" applyFill="1"/>
    <xf numFmtId="167" fontId="15" fillId="0" borderId="0" xfId="1" applyNumberFormat="1" applyFont="1"/>
    <xf numFmtId="0" fontId="11" fillId="0" borderId="0" xfId="0" applyFont="1" applyAlignment="1">
      <alignment vertical="center"/>
    </xf>
    <xf numFmtId="0" fontId="21" fillId="0" borderId="0" xfId="0" applyFont="1" applyAlignment="1">
      <alignment horizontal="justify" vertical="center"/>
    </xf>
    <xf numFmtId="0" fontId="14" fillId="0" borderId="0" xfId="0" applyFont="1" applyAlignment="1">
      <alignment horizontal="justify" vertical="center"/>
    </xf>
    <xf numFmtId="0" fontId="14" fillId="0" borderId="0" xfId="0" applyFont="1" applyFill="1" applyAlignment="1">
      <alignment horizontal="justify" vertical="center"/>
    </xf>
    <xf numFmtId="0" fontId="22" fillId="3" borderId="0" xfId="0" applyFont="1" applyFill="1" applyAlignment="1">
      <alignment horizontal="left" vertical="center"/>
    </xf>
    <xf numFmtId="0" fontId="23" fillId="0" borderId="0" xfId="0" applyFont="1" applyAlignment="1">
      <alignment vertical="center"/>
    </xf>
    <xf numFmtId="0" fontId="5" fillId="0" borderId="0" xfId="0" applyFont="1" applyAlignment="1">
      <alignment horizontal="justify" vertical="center"/>
    </xf>
    <xf numFmtId="0" fontId="23" fillId="0" borderId="0" xfId="0" applyFont="1" applyFill="1" applyAlignment="1">
      <alignment horizontal="justify" vertical="center"/>
    </xf>
    <xf numFmtId="0" fontId="24" fillId="0" borderId="0" xfId="0" applyFont="1" applyFill="1" applyAlignment="1">
      <alignment horizontal="justify" vertical="center"/>
    </xf>
    <xf numFmtId="0" fontId="3" fillId="0" borderId="0" xfId="0" applyFont="1" applyFill="1" applyAlignment="1">
      <alignment horizontal="justify" vertical="center"/>
    </xf>
    <xf numFmtId="0" fontId="25" fillId="0" borderId="0" xfId="0" applyFont="1" applyFill="1" applyAlignment="1">
      <alignment horizontal="justify" vertical="center"/>
    </xf>
    <xf numFmtId="0" fontId="26" fillId="0" borderId="0" xfId="0" applyFont="1" applyFill="1" applyAlignment="1">
      <alignment horizontal="justify" vertical="center"/>
    </xf>
    <xf numFmtId="0" fontId="2" fillId="0" borderId="0" xfId="0" applyFont="1" applyFill="1" applyAlignment="1">
      <alignment horizontal="justify" vertical="center"/>
    </xf>
    <xf numFmtId="0" fontId="10" fillId="3" borderId="0" xfId="6" applyFont="1" applyFill="1"/>
    <xf numFmtId="0" fontId="27" fillId="0" borderId="0" xfId="0" applyFont="1" applyFill="1" applyBorder="1" applyAlignment="1"/>
    <xf numFmtId="0" fontId="10" fillId="0" borderId="0" xfId="6" applyFont="1"/>
    <xf numFmtId="0" fontId="4" fillId="0" borderId="0" xfId="6" applyFont="1"/>
    <xf numFmtId="14" fontId="0" fillId="0" borderId="0" xfId="0" applyNumberFormat="1"/>
    <xf numFmtId="0" fontId="2" fillId="2" borderId="17" xfId="0" applyFont="1" applyFill="1" applyBorder="1" applyAlignment="1">
      <alignment horizontal="left" vertical="center"/>
    </xf>
    <xf numFmtId="0" fontId="0" fillId="0" borderId="0" xfId="7" applyFont="1"/>
    <xf numFmtId="168" fontId="4" fillId="0" borderId="0" xfId="8" applyNumberFormat="1" applyFont="1" applyAlignment="1">
      <alignment horizontal="left"/>
    </xf>
    <xf numFmtId="0" fontId="2" fillId="2" borderId="0" xfId="7" applyFont="1" applyFill="1"/>
    <xf numFmtId="0" fontId="2" fillId="0" borderId="0" xfId="7" applyFont="1"/>
    <xf numFmtId="165" fontId="2" fillId="0" borderId="16" xfId="0" applyNumberFormat="1" applyFont="1" applyFill="1" applyBorder="1"/>
    <xf numFmtId="3" fontId="28" fillId="0" borderId="0" xfId="0" applyNumberFormat="1" applyFont="1" applyAlignment="1">
      <alignment horizontal="right" vertical="center"/>
    </xf>
    <xf numFmtId="0" fontId="28" fillId="0" borderId="0" xfId="0" applyFont="1" applyAlignment="1">
      <alignment horizontal="right" vertical="center"/>
    </xf>
    <xf numFmtId="0" fontId="2" fillId="0" borderId="0" xfId="0" applyFont="1"/>
    <xf numFmtId="0" fontId="2" fillId="0" borderId="0" xfId="0" applyFont="1" applyAlignment="1">
      <alignment vertical="center"/>
    </xf>
    <xf numFmtId="0" fontId="10" fillId="3" borderId="0" xfId="0" applyFont="1" applyFill="1" applyAlignment="1">
      <alignment vertical="center"/>
    </xf>
    <xf numFmtId="0" fontId="27" fillId="8" borderId="0" xfId="0" applyFont="1" applyFill="1" applyBorder="1" applyAlignment="1"/>
    <xf numFmtId="0" fontId="2" fillId="0" borderId="17" xfId="0" applyFont="1" applyFill="1" applyBorder="1" applyAlignment="1">
      <alignment horizontal="left" vertical="center"/>
    </xf>
    <xf numFmtId="0" fontId="3" fillId="0" borderId="0" xfId="6" applyFont="1"/>
    <xf numFmtId="41" fontId="0" fillId="0" borderId="0" xfId="0" applyNumberFormat="1"/>
    <xf numFmtId="0" fontId="2" fillId="0" borderId="0" xfId="10" applyFont="1" applyFill="1" applyAlignment="1">
      <alignment horizontal="left"/>
    </xf>
    <xf numFmtId="0" fontId="10" fillId="3" borderId="0" xfId="0" applyFont="1" applyFill="1" applyAlignment="1">
      <alignment vertical="justify" wrapText="1"/>
    </xf>
    <xf numFmtId="14" fontId="10" fillId="3" borderId="0" xfId="0" applyNumberFormat="1" applyFont="1" applyFill="1" applyAlignment="1">
      <alignment horizontal="center" vertical="justify" wrapText="1"/>
    </xf>
    <xf numFmtId="0" fontId="2" fillId="9" borderId="3" xfId="0" applyFont="1" applyFill="1" applyBorder="1"/>
    <xf numFmtId="0" fontId="2" fillId="9" borderId="3" xfId="0" applyFont="1" applyFill="1" applyBorder="1" applyAlignment="1">
      <alignment horizontal="center"/>
    </xf>
    <xf numFmtId="0" fontId="2" fillId="9" borderId="3" xfId="0" applyFont="1" applyFill="1" applyBorder="1" applyAlignment="1">
      <alignment horizontal="center" wrapText="1"/>
    </xf>
    <xf numFmtId="0" fontId="2" fillId="0" borderId="3" xfId="0" applyFont="1" applyBorder="1"/>
    <xf numFmtId="165" fontId="2" fillId="0" borderId="3" xfId="0" applyNumberFormat="1" applyFont="1" applyFill="1" applyBorder="1"/>
    <xf numFmtId="165" fontId="2" fillId="0" borderId="3" xfId="0" applyNumberFormat="1" applyFont="1" applyBorder="1"/>
    <xf numFmtId="165" fontId="2" fillId="9" borderId="3" xfId="0" applyNumberFormat="1" applyFont="1" applyFill="1" applyBorder="1"/>
    <xf numFmtId="0" fontId="10" fillId="3" borderId="3" xfId="0" applyFont="1" applyFill="1" applyBorder="1"/>
    <xf numFmtId="0" fontId="10" fillId="3" borderId="3" xfId="0" applyFont="1" applyFill="1" applyBorder="1" applyAlignment="1">
      <alignment horizontal="center"/>
    </xf>
    <xf numFmtId="0" fontId="28" fillId="0" borderId="0" xfId="0" applyFont="1" applyAlignment="1">
      <alignment horizontal="left" vertical="center"/>
    </xf>
    <xf numFmtId="0" fontId="2" fillId="0" borderId="0" xfId="11" applyFont="1" applyAlignment="1">
      <alignment horizontal="center"/>
    </xf>
    <xf numFmtId="0" fontId="13" fillId="0" borderId="0" xfId="0" applyFont="1" applyFill="1" applyBorder="1"/>
    <xf numFmtId="0" fontId="10" fillId="3" borderId="0" xfId="0" applyFont="1" applyFill="1" applyBorder="1" applyAlignment="1">
      <alignment horizontal="center"/>
    </xf>
    <xf numFmtId="0" fontId="4" fillId="0" borderId="0" xfId="0" applyFont="1" applyAlignment="1">
      <alignment horizontal="left" vertical="top" wrapText="1"/>
    </xf>
    <xf numFmtId="0" fontId="10" fillId="3" borderId="0" xfId="6" applyFont="1" applyFill="1" applyAlignment="1">
      <alignment horizontal="center"/>
    </xf>
    <xf numFmtId="164" fontId="10" fillId="3" borderId="0" xfId="6" applyNumberFormat="1" applyFont="1" applyFill="1" applyAlignment="1">
      <alignment horizontal="center" wrapText="1"/>
    </xf>
    <xf numFmtId="14" fontId="10" fillId="3" borderId="0" xfId="6" applyNumberFormat="1" applyFont="1" applyFill="1" applyAlignment="1">
      <alignment horizontal="center" wrapText="1"/>
    </xf>
    <xf numFmtId="0" fontId="4" fillId="0" borderId="3" xfId="0" applyFont="1" applyFill="1" applyBorder="1" applyAlignment="1">
      <alignment horizontal="center" vertical="top" wrapText="1"/>
    </xf>
    <xf numFmtId="0" fontId="4" fillId="0" borderId="1" xfId="0" applyFont="1" applyFill="1" applyBorder="1" applyAlignment="1">
      <alignment vertical="top" wrapText="1"/>
    </xf>
    <xf numFmtId="41" fontId="4" fillId="0" borderId="11" xfId="2" applyFont="1" applyFill="1" applyBorder="1" applyAlignment="1">
      <alignment horizontal="right" vertical="center" wrapText="1"/>
    </xf>
    <xf numFmtId="41" fontId="10" fillId="3" borderId="0" xfId="2" applyFont="1" applyFill="1"/>
    <xf numFmtId="0" fontId="2" fillId="0" borderId="20" xfId="0" applyFont="1" applyBorder="1" applyAlignment="1">
      <alignment vertical="center"/>
    </xf>
    <xf numFmtId="0" fontId="25" fillId="0" borderId="20" xfId="0" applyFont="1" applyBorder="1" applyAlignment="1">
      <alignment vertical="center"/>
    </xf>
    <xf numFmtId="0" fontId="22" fillId="3" borderId="21" xfId="0" applyFont="1" applyFill="1" applyBorder="1" applyAlignment="1">
      <alignment vertical="center"/>
    </xf>
    <xf numFmtId="0" fontId="14" fillId="3" borderId="22" xfId="0" applyFont="1" applyFill="1" applyBorder="1" applyAlignment="1">
      <alignment vertical="center"/>
    </xf>
    <xf numFmtId="0" fontId="10" fillId="3" borderId="0" xfId="6" applyFont="1" applyFill="1" applyAlignment="1">
      <alignment horizontal="center" wrapText="1"/>
    </xf>
    <xf numFmtId="0" fontId="22" fillId="3" borderId="0" xfId="0" applyFont="1" applyFill="1" applyAlignment="1">
      <alignment vertical="center"/>
    </xf>
    <xf numFmtId="0" fontId="22" fillId="3" borderId="14" xfId="0" applyFont="1" applyFill="1" applyBorder="1" applyAlignment="1">
      <alignment horizontal="center" vertical="center"/>
    </xf>
    <xf numFmtId="3" fontId="22" fillId="3" borderId="14" xfId="0" applyNumberFormat="1" applyFont="1" applyFill="1" applyBorder="1" applyAlignment="1">
      <alignment horizontal="right" vertical="center"/>
    </xf>
    <xf numFmtId="0" fontId="29" fillId="2" borderId="0" xfId="0" applyFont="1" applyFill="1" applyAlignment="1"/>
    <xf numFmtId="0" fontId="22" fillId="3" borderId="14" xfId="0" applyFont="1" applyFill="1" applyBorder="1" applyAlignment="1">
      <alignment vertical="center"/>
    </xf>
    <xf numFmtId="14" fontId="22" fillId="3" borderId="14" xfId="0" applyNumberFormat="1" applyFont="1" applyFill="1" applyBorder="1" applyAlignment="1">
      <alignment horizontal="center" vertical="center"/>
    </xf>
    <xf numFmtId="165" fontId="22" fillId="3" borderId="14" xfId="0" applyNumberFormat="1" applyFont="1" applyFill="1" applyBorder="1" applyAlignment="1">
      <alignment horizontal="center" vertical="center"/>
    </xf>
    <xf numFmtId="0" fontId="23" fillId="0" borderId="0" xfId="0" applyFont="1" applyAlignment="1">
      <alignment vertical="top"/>
    </xf>
    <xf numFmtId="165" fontId="2" fillId="0" borderId="0" xfId="0" applyNumberFormat="1" applyFont="1" applyFill="1" applyBorder="1"/>
    <xf numFmtId="165" fontId="2" fillId="0" borderId="18" xfId="0" applyNumberFormat="1" applyFont="1" applyFill="1" applyBorder="1"/>
    <xf numFmtId="3" fontId="14" fillId="0" borderId="0" xfId="0" applyNumberFormat="1" applyFont="1" applyAlignment="1">
      <alignment horizontal="right" vertical="center" wrapText="1"/>
    </xf>
    <xf numFmtId="0" fontId="15" fillId="0" borderId="0" xfId="0" applyFont="1" applyFill="1"/>
    <xf numFmtId="0" fontId="2" fillId="0" borderId="0" xfId="0" applyFont="1" applyFill="1" applyAlignment="1">
      <alignment horizontal="left" vertical="center"/>
    </xf>
    <xf numFmtId="3" fontId="30" fillId="0" borderId="0" xfId="0" applyNumberFormat="1" applyFont="1" applyAlignment="1">
      <alignment horizontal="right" vertical="center"/>
    </xf>
    <xf numFmtId="0" fontId="2" fillId="0" borderId="0" xfId="0" applyFont="1" applyAlignment="1">
      <alignment horizontal="justify" vertical="center"/>
    </xf>
    <xf numFmtId="0" fontId="25" fillId="0" borderId="0" xfId="0" applyFont="1" applyAlignment="1">
      <alignment horizontal="justify" vertical="center"/>
    </xf>
    <xf numFmtId="0" fontId="2" fillId="0" borderId="0" xfId="11" applyFont="1" applyAlignment="1">
      <alignment horizontal="left"/>
    </xf>
    <xf numFmtId="0" fontId="34" fillId="0" borderId="0" xfId="0" applyFont="1"/>
    <xf numFmtId="0" fontId="34" fillId="0" borderId="0" xfId="0" applyFont="1" applyAlignment="1">
      <alignment horizontal="justify" vertical="center"/>
    </xf>
    <xf numFmtId="41" fontId="35" fillId="0" borderId="0" xfId="0" applyNumberFormat="1" applyFont="1"/>
    <xf numFmtId="0" fontId="36" fillId="0" borderId="0" xfId="6" applyFont="1"/>
    <xf numFmtId="41" fontId="36" fillId="0" borderId="0" xfId="2" applyFont="1" applyFill="1" applyBorder="1"/>
    <xf numFmtId="0" fontId="36" fillId="0" borderId="0" xfId="0" applyFont="1" applyFill="1" applyBorder="1"/>
    <xf numFmtId="0" fontId="37" fillId="0" borderId="0" xfId="13" applyFont="1"/>
    <xf numFmtId="41" fontId="36" fillId="0" borderId="0" xfId="2" applyFont="1" applyBorder="1"/>
    <xf numFmtId="41" fontId="2" fillId="0" borderId="16" xfId="2" applyFont="1" applyFill="1" applyBorder="1"/>
    <xf numFmtId="41" fontId="4" fillId="0" borderId="0" xfId="2" applyFont="1" applyFill="1" applyBorder="1"/>
    <xf numFmtId="41" fontId="4" fillId="3" borderId="0" xfId="2" applyFont="1" applyFill="1" applyBorder="1"/>
    <xf numFmtId="0" fontId="23" fillId="0" borderId="20" xfId="0" applyFont="1" applyBorder="1" applyAlignment="1">
      <alignment vertical="center"/>
    </xf>
    <xf numFmtId="0" fontId="2" fillId="10" borderId="25" xfId="0" applyFont="1" applyFill="1" applyBorder="1" applyAlignment="1">
      <alignment horizontal="center" vertical="center"/>
    </xf>
    <xf numFmtId="0" fontId="14" fillId="10" borderId="26" xfId="0" applyFont="1" applyFill="1" applyBorder="1" applyAlignment="1">
      <alignment vertical="center"/>
    </xf>
    <xf numFmtId="0" fontId="2" fillId="0" borderId="0" xfId="0" applyFont="1" applyAlignment="1">
      <alignment vertical="center" wrapText="1"/>
    </xf>
    <xf numFmtId="41" fontId="14" fillId="0" borderId="0" xfId="2" applyFont="1" applyFill="1" applyAlignment="1">
      <alignment horizontal="right" vertical="center"/>
    </xf>
    <xf numFmtId="41" fontId="14" fillId="10" borderId="0" xfId="2" applyFont="1" applyFill="1" applyAlignment="1">
      <alignment horizontal="right" vertical="center"/>
    </xf>
    <xf numFmtId="41" fontId="2" fillId="0" borderId="27" xfId="2" applyFont="1" applyFill="1" applyBorder="1" applyAlignment="1">
      <alignment horizontal="right" vertical="center"/>
    </xf>
    <xf numFmtId="41" fontId="2" fillId="0" borderId="27" xfId="2" applyFont="1" applyBorder="1" applyAlignment="1">
      <alignment horizontal="right" vertical="center"/>
    </xf>
    <xf numFmtId="0" fontId="22" fillId="3" borderId="0" xfId="0" applyFont="1" applyFill="1" applyBorder="1" applyAlignment="1">
      <alignment horizontal="center" vertical="center" wrapText="1"/>
    </xf>
    <xf numFmtId="0" fontId="14" fillId="10" borderId="0" xfId="0" applyFont="1" applyFill="1" applyAlignment="1">
      <alignment vertical="center"/>
    </xf>
    <xf numFmtId="0" fontId="25" fillId="0" borderId="0" xfId="0" applyFont="1" applyAlignment="1">
      <alignment vertical="top"/>
    </xf>
    <xf numFmtId="0" fontId="38" fillId="0" borderId="0" xfId="0" applyFont="1" applyAlignment="1">
      <alignment vertical="top"/>
    </xf>
    <xf numFmtId="164" fontId="10" fillId="3" borderId="0" xfId="0" applyNumberFormat="1" applyFont="1" applyFill="1" applyAlignment="1">
      <alignment horizontal="center"/>
    </xf>
    <xf numFmtId="0" fontId="2" fillId="0" borderId="4" xfId="0" applyFont="1" applyBorder="1"/>
    <xf numFmtId="0" fontId="2" fillId="11" borderId="3" xfId="0" applyFont="1" applyFill="1" applyBorder="1"/>
    <xf numFmtId="41" fontId="2" fillId="11" borderId="3" xfId="2" applyFont="1" applyFill="1" applyBorder="1"/>
    <xf numFmtId="0" fontId="2" fillId="0" borderId="5" xfId="0" applyFont="1" applyBorder="1"/>
    <xf numFmtId="0" fontId="15" fillId="0" borderId="0" xfId="0" applyFont="1" applyFill="1" applyAlignment="1">
      <alignment vertical="center" wrapText="1"/>
    </xf>
    <xf numFmtId="0" fontId="23" fillId="0" borderId="0" xfId="0" applyFont="1"/>
    <xf numFmtId="0" fontId="22" fillId="3" borderId="14" xfId="0" applyFont="1" applyFill="1" applyBorder="1" applyAlignment="1">
      <alignment horizontal="center" vertical="center" wrapText="1"/>
    </xf>
    <xf numFmtId="0" fontId="22" fillId="3" borderId="0" xfId="0" applyFont="1" applyFill="1" applyAlignment="1">
      <alignment horizontal="center" vertical="center" wrapText="1"/>
    </xf>
    <xf numFmtId="3" fontId="14" fillId="10" borderId="0" xfId="0" applyNumberFormat="1" applyFont="1" applyFill="1" applyAlignment="1">
      <alignment horizontal="right" vertical="center"/>
    </xf>
    <xf numFmtId="41" fontId="22" fillId="3" borderId="14" xfId="2" applyFont="1" applyFill="1" applyBorder="1" applyAlignment="1">
      <alignment horizontal="right" vertical="center"/>
    </xf>
    <xf numFmtId="9" fontId="22" fillId="3" borderId="0" xfId="0" applyNumberFormat="1" applyFont="1" applyFill="1" applyAlignment="1">
      <alignment horizontal="right" vertical="center"/>
    </xf>
    <xf numFmtId="0" fontId="4" fillId="0" borderId="0" xfId="0" applyFont="1" applyAlignment="1">
      <alignment vertical="center" wrapText="1"/>
    </xf>
    <xf numFmtId="164" fontId="10" fillId="3" borderId="0" xfId="0" applyNumberFormat="1" applyFont="1" applyFill="1" applyAlignment="1">
      <alignment horizontal="center" vertical="center"/>
    </xf>
    <xf numFmtId="41" fontId="3" fillId="8" borderId="17" xfId="2" applyFont="1" applyFill="1" applyBorder="1"/>
    <xf numFmtId="0" fontId="5" fillId="0" borderId="0" xfId="0" applyFont="1"/>
    <xf numFmtId="0" fontId="22" fillId="3" borderId="14" xfId="0" applyFont="1" applyFill="1" applyBorder="1" applyAlignment="1">
      <alignment horizontal="left" vertical="center"/>
    </xf>
    <xf numFmtId="0" fontId="5" fillId="0" borderId="0" xfId="0" applyFont="1" applyFill="1"/>
    <xf numFmtId="3" fontId="22" fillId="3" borderId="0" xfId="0" applyNumberFormat="1" applyFont="1" applyFill="1" applyAlignment="1">
      <alignment horizontal="right" vertical="center"/>
    </xf>
    <xf numFmtId="0" fontId="4" fillId="2" borderId="0" xfId="0" applyFont="1" applyFill="1"/>
    <xf numFmtId="0" fontId="4" fillId="8" borderId="0" xfId="0" applyFont="1" applyFill="1" applyAlignment="1"/>
    <xf numFmtId="0" fontId="4" fillId="8" borderId="0" xfId="0" applyFont="1" applyFill="1"/>
    <xf numFmtId="0" fontId="3" fillId="2" borderId="0" xfId="0" applyFont="1" applyFill="1"/>
    <xf numFmtId="41" fontId="4" fillId="0" borderId="0" xfId="2" applyFont="1" applyFill="1"/>
    <xf numFmtId="0" fontId="10" fillId="0" borderId="0" xfId="0" applyFont="1" applyFill="1" applyAlignment="1">
      <alignment horizontal="center" vertical="center"/>
    </xf>
    <xf numFmtId="0" fontId="4" fillId="0" borderId="0" xfId="0" quotePrefix="1" applyFont="1" applyFill="1"/>
    <xf numFmtId="0" fontId="4" fillId="2" borderId="0" xfId="0" quotePrefix="1" applyFont="1" applyFill="1"/>
    <xf numFmtId="166" fontId="4" fillId="0" borderId="0" xfId="2" applyNumberFormat="1" applyFont="1" applyFill="1"/>
    <xf numFmtId="167" fontId="10" fillId="3" borderId="0" xfId="13" applyNumberFormat="1" applyFont="1" applyFill="1"/>
    <xf numFmtId="0" fontId="3" fillId="0" borderId="0" xfId="0" applyFont="1"/>
    <xf numFmtId="3" fontId="28" fillId="0" borderId="0" xfId="0" applyNumberFormat="1" applyFont="1" applyFill="1" applyAlignment="1">
      <alignment horizontal="right" vertical="center"/>
    </xf>
    <xf numFmtId="0" fontId="4" fillId="0" borderId="8" xfId="3" applyFont="1" applyBorder="1" applyAlignment="1">
      <alignment horizontal="left"/>
    </xf>
    <xf numFmtId="0" fontId="2" fillId="0" borderId="0" xfId="0" applyFont="1" applyAlignment="1">
      <alignment vertical="center"/>
    </xf>
    <xf numFmtId="0" fontId="10" fillId="3" borderId="0" xfId="0" applyFont="1" applyFill="1" applyAlignment="1">
      <alignment vertical="center"/>
    </xf>
    <xf numFmtId="0" fontId="4" fillId="0" borderId="0" xfId="0" applyFont="1" applyFill="1" applyAlignment="1">
      <alignment horizontal="justify" vertical="justify" wrapText="1"/>
    </xf>
    <xf numFmtId="165" fontId="4" fillId="0" borderId="0" xfId="0" applyNumberFormat="1" applyFont="1"/>
    <xf numFmtId="14" fontId="0" fillId="0" borderId="0" xfId="0" applyNumberFormat="1" applyFill="1" applyBorder="1"/>
    <xf numFmtId="164" fontId="10" fillId="0" borderId="0" xfId="0" applyNumberFormat="1" applyFont="1" applyFill="1" applyBorder="1" applyAlignment="1">
      <alignment horizontal="center" vertical="center"/>
    </xf>
    <xf numFmtId="165" fontId="4" fillId="0" borderId="0" xfId="0" applyNumberFormat="1" applyFont="1" applyFill="1" applyBorder="1"/>
    <xf numFmtId="3" fontId="28" fillId="0" borderId="0" xfId="0" applyNumberFormat="1" applyFont="1" applyFill="1" applyBorder="1" applyAlignment="1">
      <alignment horizontal="right" vertical="center"/>
    </xf>
    <xf numFmtId="0" fontId="13" fillId="3" borderId="0" xfId="0" applyFont="1" applyFill="1" applyBorder="1"/>
    <xf numFmtId="3" fontId="11" fillId="0" borderId="0" xfId="0" applyNumberFormat="1" applyFont="1" applyAlignment="1">
      <alignment horizontal="right" vertical="center"/>
    </xf>
    <xf numFmtId="0" fontId="4" fillId="3" borderId="0" xfId="0" applyFont="1" applyFill="1" applyAlignment="1">
      <alignment vertical="justify" wrapText="1"/>
    </xf>
    <xf numFmtId="165" fontId="4" fillId="0" borderId="3" xfId="0" applyNumberFormat="1" applyFont="1" applyBorder="1"/>
    <xf numFmtId="0" fontId="4" fillId="0" borderId="3" xfId="0" applyFont="1" applyBorder="1"/>
    <xf numFmtId="165" fontId="4" fillId="0" borderId="3" xfId="0" applyNumberFormat="1" applyFont="1" applyFill="1" applyBorder="1"/>
    <xf numFmtId="41" fontId="4" fillId="0" borderId="3" xfId="2" applyFont="1" applyBorder="1"/>
    <xf numFmtId="9" fontId="4" fillId="0" borderId="3" xfId="0" applyNumberFormat="1" applyFont="1" applyBorder="1" applyAlignment="1">
      <alignment horizontal="center"/>
    </xf>
    <xf numFmtId="0" fontId="4" fillId="9" borderId="3" xfId="0" applyFont="1" applyFill="1" applyBorder="1"/>
    <xf numFmtId="0" fontId="4" fillId="0" borderId="3" xfId="0" applyFont="1" applyBorder="1" applyAlignment="1">
      <alignment horizontal="center"/>
    </xf>
    <xf numFmtId="10" fontId="4" fillId="0" borderId="0" xfId="0" applyNumberFormat="1" applyFont="1"/>
    <xf numFmtId="9" fontId="4" fillId="0" borderId="0" xfId="0" applyNumberFormat="1" applyFont="1"/>
    <xf numFmtId="9" fontId="4" fillId="0" borderId="0" xfId="9" applyFont="1"/>
    <xf numFmtId="165" fontId="4" fillId="0" borderId="3" xfId="2" applyNumberFormat="1" applyFont="1" applyBorder="1"/>
    <xf numFmtId="0" fontId="36" fillId="0" borderId="0" xfId="0" applyFont="1" applyAlignment="1">
      <alignment horizontal="right"/>
    </xf>
    <xf numFmtId="41" fontId="4" fillId="0" borderId="18" xfId="2" applyFont="1" applyFill="1" applyBorder="1"/>
    <xf numFmtId="3" fontId="4" fillId="0" borderId="3" xfId="0" applyNumberFormat="1" applyFont="1" applyBorder="1" applyAlignment="1">
      <alignment horizontal="center"/>
    </xf>
    <xf numFmtId="3" fontId="4" fillId="0" borderId="0" xfId="0" applyNumberFormat="1" applyFont="1"/>
    <xf numFmtId="166" fontId="4" fillId="0" borderId="0" xfId="12" applyNumberFormat="1" applyFont="1"/>
    <xf numFmtId="166" fontId="4" fillId="0" borderId="0" xfId="12" applyNumberFormat="1" applyFont="1" applyFill="1" applyBorder="1"/>
    <xf numFmtId="41" fontId="4" fillId="0" borderId="0" xfId="2" applyFont="1"/>
    <xf numFmtId="0" fontId="11" fillId="0" borderId="0" xfId="0" applyFont="1" applyAlignment="1">
      <alignment horizontal="right" vertical="center"/>
    </xf>
    <xf numFmtId="3" fontId="4" fillId="0" borderId="0" xfId="0" applyNumberFormat="1" applyFont="1" applyAlignment="1">
      <alignment horizontal="right" vertical="center"/>
    </xf>
    <xf numFmtId="3" fontId="4" fillId="0" borderId="0" xfId="0" applyNumberFormat="1" applyFont="1" applyAlignment="1">
      <alignment horizontal="right" vertical="center" wrapText="1"/>
    </xf>
    <xf numFmtId="0" fontId="11" fillId="0" borderId="0" xfId="0" applyFont="1" applyAlignment="1">
      <alignment horizontal="justify" vertical="center"/>
    </xf>
    <xf numFmtId="165" fontId="4" fillId="0" borderId="17" xfId="0" applyNumberFormat="1" applyFont="1" applyBorder="1"/>
    <xf numFmtId="0" fontId="4" fillId="0" borderId="0" xfId="0" applyFont="1" applyAlignment="1">
      <alignment horizontal="justify" vertical="justify"/>
    </xf>
    <xf numFmtId="165" fontId="4" fillId="0" borderId="17" xfId="0" applyNumberFormat="1" applyFont="1" applyFill="1" applyBorder="1"/>
    <xf numFmtId="0" fontId="4" fillId="0" borderId="0" xfId="0" applyFont="1" applyAlignment="1">
      <alignment horizontal="justify" vertical="justify"/>
    </xf>
    <xf numFmtId="0" fontId="4" fillId="0" borderId="0" xfId="0" applyFont="1" applyAlignment="1">
      <alignment vertical="justify"/>
    </xf>
    <xf numFmtId="0" fontId="11" fillId="0" borderId="0" xfId="0" applyFont="1"/>
    <xf numFmtId="0" fontId="11" fillId="0" borderId="0" xfId="0" applyFont="1" applyAlignment="1">
      <alignment vertical="center" wrapText="1"/>
    </xf>
    <xf numFmtId="0" fontId="4" fillId="0" borderId="0" xfId="0" applyFont="1" applyAlignment="1">
      <alignment vertical="center"/>
    </xf>
    <xf numFmtId="0" fontId="4" fillId="0" borderId="0" xfId="0" applyFont="1" applyBorder="1"/>
    <xf numFmtId="0" fontId="11" fillId="0" borderId="0" xfId="0" applyFont="1" applyBorder="1"/>
    <xf numFmtId="0" fontId="4" fillId="3" borderId="0" xfId="0" applyFont="1" applyFill="1"/>
    <xf numFmtId="0" fontId="4" fillId="3" borderId="0" xfId="0" applyFont="1" applyFill="1" applyBorder="1"/>
    <xf numFmtId="0" fontId="4" fillId="10" borderId="0" xfId="0" applyFont="1" applyFill="1" applyAlignment="1">
      <alignment vertical="center"/>
    </xf>
    <xf numFmtId="0" fontId="4" fillId="0" borderId="0" xfId="0" applyFont="1" applyAlignment="1">
      <alignment vertical="top"/>
    </xf>
    <xf numFmtId="41" fontId="4" fillId="0" borderId="0" xfId="2" applyFont="1" applyFill="1" applyAlignment="1">
      <alignment horizontal="right" vertical="center"/>
    </xf>
    <xf numFmtId="41" fontId="4" fillId="0" borderId="0" xfId="2" applyFont="1" applyAlignment="1">
      <alignment horizontal="right" vertical="center"/>
    </xf>
    <xf numFmtId="165" fontId="4" fillId="0" borderId="0" xfId="0" applyNumberFormat="1" applyFont="1" applyAlignment="1">
      <alignment vertical="top"/>
    </xf>
    <xf numFmtId="41" fontId="4" fillId="10" borderId="18" xfId="2" applyFont="1" applyFill="1" applyBorder="1" applyAlignment="1">
      <alignment horizontal="right" vertical="center"/>
    </xf>
    <xf numFmtId="41" fontId="4" fillId="0" borderId="18" xfId="2" applyFont="1" applyFill="1" applyBorder="1" applyAlignment="1">
      <alignment horizontal="right" vertical="center"/>
    </xf>
    <xf numFmtId="41" fontId="4" fillId="0" borderId="18" xfId="2" applyNumberFormat="1" applyFont="1" applyFill="1" applyBorder="1" applyAlignment="1">
      <alignment horizontal="right" vertical="center"/>
    </xf>
    <xf numFmtId="170" fontId="4" fillId="0" borderId="0" xfId="0" applyNumberFormat="1" applyFont="1"/>
    <xf numFmtId="41" fontId="4" fillId="10" borderId="28" xfId="2" applyFont="1" applyFill="1" applyBorder="1" applyAlignment="1">
      <alignment horizontal="right" vertical="center"/>
    </xf>
    <xf numFmtId="165" fontId="4" fillId="10" borderId="28" xfId="0" applyNumberFormat="1" applyFont="1" applyFill="1" applyBorder="1" applyAlignment="1">
      <alignment horizontal="right" vertical="center"/>
    </xf>
    <xf numFmtId="0" fontId="11" fillId="0" borderId="0" xfId="0" applyFont="1" applyFill="1"/>
    <xf numFmtId="0" fontId="4" fillId="0" borderId="0" xfId="0" applyFont="1" applyAlignment="1">
      <alignment horizontal="justify" vertical="center"/>
    </xf>
    <xf numFmtId="0" fontId="4" fillId="0" borderId="0" xfId="0" applyFont="1" applyFill="1" applyAlignment="1">
      <alignment horizontal="justify" vertical="center"/>
    </xf>
    <xf numFmtId="0" fontId="4" fillId="0" borderId="0" xfId="0" applyFont="1" applyAlignment="1">
      <alignment horizontal="center"/>
    </xf>
    <xf numFmtId="0" fontId="4" fillId="0" borderId="0" xfId="0" applyFont="1" applyFill="1" applyAlignment="1">
      <alignment horizontal="center"/>
    </xf>
    <xf numFmtId="0" fontId="4" fillId="0" borderId="4" xfId="0" applyFont="1" applyBorder="1"/>
    <xf numFmtId="0" fontId="4" fillId="0" borderId="5" xfId="0" applyFont="1" applyBorder="1"/>
    <xf numFmtId="0" fontId="4" fillId="0" borderId="5" xfId="0" applyFont="1" applyFill="1" applyBorder="1"/>
    <xf numFmtId="41" fontId="4" fillId="0" borderId="5" xfId="2" applyFont="1" applyFill="1" applyBorder="1"/>
    <xf numFmtId="3" fontId="4" fillId="0" borderId="0" xfId="0" applyNumberFormat="1" applyFont="1" applyFill="1"/>
    <xf numFmtId="3" fontId="4" fillId="0" borderId="0" xfId="0" applyNumberFormat="1" applyFont="1" applyFill="1" applyAlignment="1">
      <alignment horizontal="right" vertical="center"/>
    </xf>
    <xf numFmtId="41" fontId="4" fillId="0" borderId="0" xfId="0" applyNumberFormat="1" applyFont="1"/>
    <xf numFmtId="3" fontId="4" fillId="0" borderId="0" xfId="0" applyNumberFormat="1" applyFont="1" applyFill="1" applyBorder="1" applyAlignment="1">
      <alignment horizontal="right" vertical="center"/>
    </xf>
    <xf numFmtId="0" fontId="4" fillId="0" borderId="0" xfId="0" applyFont="1" applyAlignment="1">
      <alignment horizontal="justify" vertical="justify" wrapText="1"/>
    </xf>
    <xf numFmtId="0" fontId="39" fillId="0" borderId="0" xfId="0" applyFont="1" applyAlignment="1">
      <alignment horizontal="justify" vertical="center"/>
    </xf>
    <xf numFmtId="0" fontId="3" fillId="0" borderId="0" xfId="0" applyFont="1" applyAlignment="1">
      <alignment horizontal="justify" vertical="center"/>
    </xf>
    <xf numFmtId="0" fontId="4" fillId="0" borderId="0" xfId="0" applyFont="1" applyFill="1" applyAlignment="1">
      <alignment horizontal="left" indent="2"/>
    </xf>
    <xf numFmtId="0" fontId="40" fillId="0" borderId="0" xfId="4" quotePrefix="1" applyFont="1" applyFill="1" applyAlignment="1">
      <alignment horizontal="center" vertical="center"/>
    </xf>
    <xf numFmtId="166" fontId="4" fillId="0" borderId="0" xfId="1" applyNumberFormat="1" applyFont="1" applyFill="1" applyBorder="1"/>
    <xf numFmtId="166" fontId="4" fillId="0" borderId="0" xfId="0" applyNumberFormat="1" applyFont="1" applyFill="1"/>
    <xf numFmtId="0" fontId="40" fillId="0" borderId="0" xfId="4" quotePrefix="1" applyFont="1" applyAlignment="1">
      <alignment horizontal="center" vertical="center"/>
    </xf>
    <xf numFmtId="0" fontId="4" fillId="0" borderId="0" xfId="0" applyFont="1" applyFill="1" applyAlignment="1">
      <alignment vertical="center"/>
    </xf>
    <xf numFmtId="41" fontId="4" fillId="0" borderId="17" xfId="2" applyFont="1" applyFill="1" applyBorder="1"/>
    <xf numFmtId="43" fontId="4" fillId="0" borderId="0" xfId="1" applyFont="1" applyFill="1"/>
    <xf numFmtId="167" fontId="4" fillId="3" borderId="0" xfId="0" applyNumberFormat="1" applyFont="1" applyFill="1"/>
    <xf numFmtId="165" fontId="4" fillId="0" borderId="0" xfId="2" applyNumberFormat="1" applyFont="1" applyFill="1"/>
    <xf numFmtId="1" fontId="4" fillId="0" borderId="0" xfId="1" applyNumberFormat="1" applyFont="1" applyFill="1" applyBorder="1"/>
    <xf numFmtId="1" fontId="4" fillId="0" borderId="0" xfId="0" applyNumberFormat="1" applyFont="1" applyFill="1"/>
    <xf numFmtId="167" fontId="4" fillId="0" borderId="0" xfId="1" applyNumberFormat="1" applyFont="1" applyAlignment="1"/>
    <xf numFmtId="0" fontId="4" fillId="0" borderId="0" xfId="0" applyFont="1" applyAlignment="1"/>
    <xf numFmtId="165" fontId="2" fillId="0" borderId="19" xfId="2" applyNumberFormat="1" applyFont="1" applyFill="1" applyBorder="1"/>
    <xf numFmtId="165" fontId="4" fillId="0" borderId="17" xfId="2" applyNumberFormat="1" applyFont="1" applyFill="1" applyBorder="1"/>
    <xf numFmtId="165" fontId="10" fillId="6" borderId="0" xfId="2" applyNumberFormat="1" applyFont="1" applyFill="1"/>
    <xf numFmtId="167" fontId="4" fillId="0" borderId="0" xfId="1" applyNumberFormat="1" applyFont="1" applyFill="1"/>
    <xf numFmtId="167" fontId="4" fillId="0" borderId="0" xfId="0" applyNumberFormat="1" applyFont="1" applyBorder="1"/>
    <xf numFmtId="167" fontId="4" fillId="0" borderId="0" xfId="1" applyNumberFormat="1" applyFont="1" applyFill="1" applyBorder="1" applyAlignment="1">
      <alignment horizontal="center"/>
    </xf>
    <xf numFmtId="167" fontId="4" fillId="0" borderId="0" xfId="0" applyNumberFormat="1" applyFont="1" applyFill="1" applyBorder="1"/>
    <xf numFmtId="167" fontId="4" fillId="0" borderId="0" xfId="1" applyNumberFormat="1" applyFont="1" applyBorder="1"/>
    <xf numFmtId="0" fontId="4" fillId="0" borderId="0" xfId="0" applyFont="1" applyBorder="1" applyAlignment="1">
      <alignment wrapText="1"/>
    </xf>
    <xf numFmtId="166" fontId="4" fillId="0" borderId="0" xfId="1" applyNumberFormat="1" applyFont="1" applyFill="1" applyBorder="1" applyAlignment="1">
      <alignment vertical="center"/>
    </xf>
    <xf numFmtId="165" fontId="4" fillId="0" borderId="0" xfId="0" applyNumberFormat="1" applyFont="1" applyBorder="1"/>
    <xf numFmtId="166" fontId="4" fillId="0" borderId="0" xfId="0" applyNumberFormat="1" applyFont="1" applyBorder="1"/>
    <xf numFmtId="166" fontId="4" fillId="0" borderId="0" xfId="0" applyNumberFormat="1" applyFont="1"/>
    <xf numFmtId="167" fontId="4" fillId="0" borderId="0" xfId="0" applyNumberFormat="1" applyFont="1" applyFill="1"/>
    <xf numFmtId="0" fontId="4" fillId="0" borderId="0" xfId="0" applyFont="1" applyFill="1" applyAlignment="1">
      <alignment wrapText="1"/>
    </xf>
    <xf numFmtId="167" fontId="4" fillId="0" borderId="0" xfId="1" applyNumberFormat="1" applyFont="1" applyFill="1" applyAlignment="1"/>
    <xf numFmtId="0" fontId="4" fillId="0" borderId="0" xfId="0" applyFont="1" applyAlignment="1">
      <alignment horizontal="center" vertical="center" wrapText="1"/>
    </xf>
    <xf numFmtId="4" fontId="4" fillId="0" borderId="0" xfId="0" applyNumberFormat="1" applyFont="1"/>
    <xf numFmtId="10" fontId="4" fillId="0" borderId="0" xfId="9" applyNumberFormat="1" applyFont="1"/>
    <xf numFmtId="41" fontId="4" fillId="0" borderId="0" xfId="2" applyFont="1" applyFill="1" applyBorder="1" applyAlignment="1">
      <alignment horizontal="right" vertical="center" wrapText="1"/>
    </xf>
    <xf numFmtId="165" fontId="4" fillId="0" borderId="0" xfId="2" applyNumberFormat="1" applyFont="1" applyFill="1" applyBorder="1" applyAlignment="1">
      <alignment horizontal="right" vertical="center" wrapText="1"/>
    </xf>
    <xf numFmtId="165" fontId="4" fillId="0" borderId="18" xfId="2" applyNumberFormat="1" applyFont="1" applyFill="1" applyBorder="1" applyAlignment="1">
      <alignment horizontal="right" vertical="center"/>
    </xf>
    <xf numFmtId="165" fontId="2" fillId="0" borderId="27" xfId="2" applyNumberFormat="1" applyFont="1" applyFill="1" applyBorder="1" applyAlignment="1">
      <alignment horizontal="right" vertical="center"/>
    </xf>
    <xf numFmtId="165" fontId="2" fillId="0" borderId="27" xfId="2" applyNumberFormat="1" applyFont="1" applyBorder="1" applyAlignment="1">
      <alignment horizontal="right" vertical="center"/>
    </xf>
    <xf numFmtId="0" fontId="10" fillId="3" borderId="0" xfId="6" applyFont="1" applyFill="1" applyBorder="1"/>
    <xf numFmtId="41" fontId="4" fillId="10" borderId="0" xfId="2" applyFont="1" applyFill="1" applyAlignment="1">
      <alignment horizontal="right" vertical="center"/>
    </xf>
    <xf numFmtId="10" fontId="4" fillId="0" borderId="0" xfId="0" applyNumberFormat="1" applyFont="1" applyAlignment="1">
      <alignment horizontal="right" vertical="center"/>
    </xf>
    <xf numFmtId="43" fontId="4" fillId="0" borderId="0" xfId="0" applyNumberFormat="1" applyFont="1"/>
    <xf numFmtId="0" fontId="4" fillId="10" borderId="0" xfId="0" applyFont="1" applyFill="1" applyAlignment="1">
      <alignment horizontal="right" vertical="center"/>
    </xf>
    <xf numFmtId="9" fontId="4" fillId="0" borderId="0" xfId="0" applyNumberFormat="1" applyFont="1" applyAlignment="1">
      <alignment horizontal="right" vertical="center"/>
    </xf>
    <xf numFmtId="0" fontId="4" fillId="0" borderId="0" xfId="0" applyFont="1" applyFill="1" applyAlignment="1">
      <alignment horizontal="justify" vertical="justify"/>
    </xf>
    <xf numFmtId="41" fontId="18" fillId="0" borderId="0" xfId="0" applyNumberFormat="1" applyFont="1" applyFill="1"/>
    <xf numFmtId="0" fontId="17" fillId="0" borderId="0" xfId="0" applyFont="1" applyFill="1" applyAlignment="1">
      <alignment horizontal="justify" vertical="center"/>
    </xf>
    <xf numFmtId="0" fontId="21" fillId="0" borderId="0" xfId="0" applyFont="1" applyFill="1" applyAlignment="1">
      <alignment horizontal="justify" vertical="center"/>
    </xf>
    <xf numFmtId="0" fontId="4" fillId="0" borderId="0" xfId="0" applyFont="1" applyAlignment="1">
      <alignment horizontal="justify" vertical="center"/>
    </xf>
    <xf numFmtId="0" fontId="4" fillId="0" borderId="6" xfId="3" applyFont="1" applyBorder="1" applyAlignment="1">
      <alignment horizontal="left"/>
    </xf>
    <xf numFmtId="0" fontId="4" fillId="0" borderId="7" xfId="3" applyFont="1" applyBorder="1" applyAlignment="1">
      <alignment horizontal="left"/>
    </xf>
    <xf numFmtId="0" fontId="4" fillId="0" borderId="8" xfId="3" applyFont="1" applyBorder="1" applyAlignment="1">
      <alignment horizontal="left"/>
    </xf>
    <xf numFmtId="0" fontId="4" fillId="0" borderId="10" xfId="3" applyFont="1" applyBorder="1" applyAlignment="1">
      <alignment horizontal="left"/>
    </xf>
    <xf numFmtId="0" fontId="2" fillId="0" borderId="0" xfId="3" applyFont="1" applyAlignment="1">
      <alignment horizontal="center" vertical="justify" wrapText="1"/>
    </xf>
    <xf numFmtId="0" fontId="4" fillId="0" borderId="0" xfId="3" applyFont="1" applyAlignment="1">
      <alignment horizontal="center" vertical="center"/>
    </xf>
    <xf numFmtId="0" fontId="5" fillId="0" borderId="0" xfId="3" applyFont="1" applyAlignment="1">
      <alignment horizontal="center"/>
    </xf>
    <xf numFmtId="0" fontId="2" fillId="2" borderId="1" xfId="3" applyFont="1" applyFill="1" applyBorder="1" applyAlignment="1">
      <alignment horizontal="center"/>
    </xf>
    <xf numFmtId="0" fontId="2" fillId="2" borderId="2" xfId="3" applyFont="1" applyFill="1" applyBorder="1" applyAlignment="1">
      <alignment horizontal="center"/>
    </xf>
    <xf numFmtId="0" fontId="3" fillId="0" borderId="1" xfId="3" applyFont="1" applyBorder="1" applyAlignment="1">
      <alignment horizontal="center"/>
    </xf>
    <xf numFmtId="0" fontId="3" fillId="0" borderId="2" xfId="3" applyFont="1" applyBorder="1" applyAlignment="1">
      <alignment horizontal="center"/>
    </xf>
    <xf numFmtId="0" fontId="3" fillId="0" borderId="11" xfId="3" applyFont="1" applyBorder="1" applyAlignment="1">
      <alignment horizontal="center"/>
    </xf>
    <xf numFmtId="0" fontId="4" fillId="0" borderId="12" xfId="3" applyFont="1" applyBorder="1" applyAlignment="1">
      <alignment horizontal="left"/>
    </xf>
    <xf numFmtId="0" fontId="4" fillId="0" borderId="13" xfId="3" applyFont="1" applyBorder="1" applyAlignment="1">
      <alignment horizontal="left"/>
    </xf>
    <xf numFmtId="0" fontId="2" fillId="0" borderId="0" xfId="0" applyFont="1" applyAlignment="1">
      <alignment vertical="center"/>
    </xf>
    <xf numFmtId="0" fontId="10" fillId="3" borderId="0" xfId="0" applyFont="1" applyFill="1" applyAlignment="1">
      <alignment vertical="center"/>
    </xf>
    <xf numFmtId="0" fontId="2" fillId="0" borderId="0" xfId="0" applyFont="1" applyFill="1" applyAlignment="1">
      <alignment horizontal="center" vertical="center" wrapText="1"/>
    </xf>
    <xf numFmtId="0" fontId="4" fillId="0" borderId="0" xfId="3" applyFont="1" applyAlignment="1">
      <alignment horizontal="center"/>
    </xf>
    <xf numFmtId="0" fontId="10" fillId="3" borderId="14" xfId="0" applyFont="1" applyFill="1" applyBorder="1" applyAlignment="1">
      <alignment vertical="center"/>
    </xf>
    <xf numFmtId="0" fontId="10" fillId="3" borderId="0" xfId="0" applyFont="1" applyFill="1" applyAlignment="1">
      <alignment horizontal="left" vertical="center"/>
    </xf>
    <xf numFmtId="0" fontId="2" fillId="0" borderId="0" xfId="0" applyFont="1" applyFill="1" applyAlignment="1">
      <alignment horizontal="center"/>
    </xf>
    <xf numFmtId="0" fontId="0" fillId="0" borderId="0" xfId="0" applyFill="1" applyAlignment="1">
      <alignment horizontal="center"/>
    </xf>
    <xf numFmtId="0" fontId="5" fillId="0" borderId="0" xfId="0" applyFont="1" applyFill="1" applyAlignment="1">
      <alignment horizontal="center"/>
    </xf>
    <xf numFmtId="0" fontId="2" fillId="0" borderId="0" xfId="0" applyFont="1" applyFill="1" applyBorder="1" applyAlignment="1">
      <alignment horizontal="center"/>
    </xf>
    <xf numFmtId="0" fontId="4" fillId="0" borderId="0" xfId="0" applyFont="1" applyFill="1" applyBorder="1" applyAlignment="1">
      <alignment horizontal="center"/>
    </xf>
    <xf numFmtId="0" fontId="5" fillId="0" borderId="0" xfId="0" applyFont="1" applyFill="1" applyBorder="1" applyAlignment="1">
      <alignment horizontal="center"/>
    </xf>
    <xf numFmtId="0" fontId="4" fillId="0" borderId="3" xfId="0" applyFont="1" applyBorder="1" applyAlignment="1">
      <alignment horizontal="justify" vertical="justify" wrapText="1"/>
    </xf>
    <xf numFmtId="0" fontId="4" fillId="0" borderId="0" xfId="0" applyFont="1" applyAlignment="1">
      <alignment horizontal="justify" vertical="justify" wrapText="1"/>
    </xf>
    <xf numFmtId="0" fontId="4" fillId="0" borderId="0" xfId="0" applyFont="1" applyAlignment="1">
      <alignment horizontal="justify" vertical="top" wrapText="1"/>
    </xf>
    <xf numFmtId="0" fontId="4" fillId="0" borderId="0" xfId="0" applyFont="1" applyFill="1" applyAlignment="1">
      <alignment horizontal="justify" vertical="justify" wrapText="1"/>
    </xf>
    <xf numFmtId="0" fontId="2" fillId="0" borderId="0" xfId="0" applyFont="1" applyAlignment="1">
      <alignment horizontal="justify" vertical="center" wrapText="1"/>
    </xf>
    <xf numFmtId="0" fontId="4" fillId="0" borderId="0" xfId="0" applyFont="1" applyAlignment="1">
      <alignment horizontal="justify" vertical="center" wrapText="1"/>
    </xf>
    <xf numFmtId="0" fontId="21" fillId="0" borderId="0" xfId="0" applyFont="1" applyAlignment="1">
      <alignment horizontal="left" vertical="center" wrapText="1"/>
    </xf>
    <xf numFmtId="0" fontId="4" fillId="0" borderId="0" xfId="0" applyFont="1" applyAlignment="1">
      <alignment horizontal="justify" vertical="center"/>
    </xf>
    <xf numFmtId="0" fontId="2" fillId="0" borderId="0" xfId="0" applyFont="1" applyAlignment="1">
      <alignment horizontal="left" vertical="center"/>
    </xf>
    <xf numFmtId="0" fontId="14" fillId="0" borderId="0" xfId="0" applyFont="1" applyAlignment="1">
      <alignment horizontal="left" vertical="center" wrapText="1"/>
    </xf>
    <xf numFmtId="0" fontId="11" fillId="0" borderId="0" xfId="0" applyFont="1" applyAlignment="1">
      <alignment horizontal="justify" vertical="center"/>
    </xf>
    <xf numFmtId="0" fontId="33" fillId="0" borderId="0" xfId="0" applyFont="1" applyAlignment="1">
      <alignment horizontal="justify" vertical="center"/>
    </xf>
    <xf numFmtId="0" fontId="4" fillId="0" borderId="0" xfId="0" applyFont="1" applyAlignment="1">
      <alignment horizontal="justify" vertical="justify"/>
    </xf>
    <xf numFmtId="0" fontId="4" fillId="0" borderId="0" xfId="0" applyFont="1" applyFill="1" applyAlignment="1">
      <alignment horizontal="justify" vertical="justify"/>
    </xf>
    <xf numFmtId="0" fontId="4" fillId="0" borderId="0" xfId="0" applyFont="1" applyAlignment="1">
      <alignment horizontal="center" vertical="center"/>
    </xf>
    <xf numFmtId="0" fontId="22" fillId="3" borderId="23" xfId="0" applyFont="1" applyFill="1" applyBorder="1" applyAlignment="1">
      <alignment horizontal="center" vertical="center" wrapText="1"/>
    </xf>
    <xf numFmtId="0" fontId="22" fillId="3" borderId="24" xfId="0" applyFont="1" applyFill="1" applyBorder="1" applyAlignment="1">
      <alignment horizontal="center" vertical="center" wrapText="1"/>
    </xf>
    <xf numFmtId="0" fontId="11" fillId="0" borderId="0" xfId="0" applyFont="1" applyAlignment="1">
      <alignment horizontal="justify" vertical="justify"/>
    </xf>
    <xf numFmtId="0" fontId="13" fillId="3" borderId="0" xfId="0" applyFont="1" applyFill="1" applyAlignment="1">
      <alignment horizontal="center"/>
    </xf>
    <xf numFmtId="0" fontId="10" fillId="3" borderId="0" xfId="6" applyFont="1" applyFill="1" applyAlignment="1">
      <alignment horizontal="left"/>
    </xf>
    <xf numFmtId="0" fontId="4" fillId="0" borderId="0" xfId="0" applyFont="1" applyAlignment="1">
      <alignment horizontal="left" wrapText="1"/>
    </xf>
  </cellXfs>
  <cellStyles count="15">
    <cellStyle name="Hipervínculo" xfId="4" builtinId="8"/>
    <cellStyle name="Millares" xfId="1" builtinId="3"/>
    <cellStyle name="Millares [0]" xfId="2" builtinId="6"/>
    <cellStyle name="Millares 174" xfId="12"/>
    <cellStyle name="Normal" xfId="0" builtinId="0"/>
    <cellStyle name="Normal 1016 2" xfId="3"/>
    <cellStyle name="Normal 1019" xfId="6"/>
    <cellStyle name="Normal 1028" xfId="14"/>
    <cellStyle name="Normal 12 2 10" xfId="11"/>
    <cellStyle name="Normal 12 2 2 4 6" xfId="13"/>
    <cellStyle name="Normal 125 2" xfId="8"/>
    <cellStyle name="Normal 126" xfId="5"/>
    <cellStyle name="Normal 2" xfId="10"/>
    <cellStyle name="Normal 2 2 2 3" xfId="7"/>
    <cellStyle name="Porcentaje" xfId="9" builtinId="5"/>
  </cellStyles>
  <dxfs count="0"/>
  <tableStyles count="0" defaultTableStyle="TableStyleMedium2" defaultPivotStyle="PivotStyleLight16"/>
  <colors>
    <mruColors>
      <color rgb="FF2D72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881380</xdr:colOff>
      <xdr:row>4</xdr:row>
      <xdr:rowOff>87207</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860" y="0"/>
          <a:ext cx="889000" cy="8187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266700</xdr:colOff>
      <xdr:row>0</xdr:row>
      <xdr:rowOff>152961</xdr:rowOff>
    </xdr:from>
    <xdr:to>
      <xdr:col>3</xdr:col>
      <xdr:colOff>964490</xdr:colOff>
      <xdr:row>4</xdr:row>
      <xdr:rowOff>118427</xdr:rowOff>
    </xdr:to>
    <xdr:pic>
      <xdr:nvPicPr>
        <xdr:cNvPr id="3" name="Imagen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0" y="152961"/>
          <a:ext cx="743510" cy="65126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97152</xdr:rowOff>
    </xdr:to>
    <xdr:pic>
      <xdr:nvPicPr>
        <xdr:cNvPr id="3" name="Imagen 2">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2426" y="142872"/>
          <a:ext cx="733425" cy="6400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97152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1026" y="142872"/>
          <a:ext cx="714375" cy="64008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3</xdr:row>
      <xdr:rowOff>160245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44824"/>
          <a:ext cx="733425" cy="679301"/>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3400" y="167640"/>
          <a:ext cx="733425" cy="63912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104775</xdr:rowOff>
    </xdr:to>
    <xdr:pic>
      <xdr:nvPicPr>
        <xdr:cNvPr id="3" name="Imagen 2">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131445</xdr:rowOff>
    </xdr:to>
    <xdr:pic>
      <xdr:nvPicPr>
        <xdr:cNvPr id="2" name="Imagen 1">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4365"/>
        </a:xfrm>
        <a:prstGeom prst="rect">
          <a:avLst/>
        </a:prstGeom>
        <a:noFill/>
        <a:ln>
          <a:noFill/>
        </a:ln>
      </xdr:spPr>
    </xdr:pic>
    <xdr:clientData/>
  </xdr:twoCellAnchor>
  <xdr:twoCellAnchor editAs="oneCell">
    <xdr:from>
      <xdr:col>0</xdr:col>
      <xdr:colOff>628650</xdr:colOff>
      <xdr:row>72</xdr:row>
      <xdr:rowOff>9525</xdr:rowOff>
    </xdr:from>
    <xdr:to>
      <xdr:col>0</xdr:col>
      <xdr:colOff>6763606</xdr:colOff>
      <xdr:row>75</xdr:row>
      <xdr:rowOff>142963</xdr:rowOff>
    </xdr:to>
    <xdr:pic>
      <xdr:nvPicPr>
        <xdr:cNvPr id="7" name="Imagen 6"/>
        <xdr:cNvPicPr>
          <a:picLocks noChangeAspect="1"/>
        </xdr:cNvPicPr>
      </xdr:nvPicPr>
      <xdr:blipFill>
        <a:blip xmlns:r="http://schemas.openxmlformats.org/officeDocument/2006/relationships" r:embed="rId2"/>
        <a:stretch>
          <a:fillRect/>
        </a:stretch>
      </xdr:blipFill>
      <xdr:spPr>
        <a:xfrm>
          <a:off x="628650" y="20745450"/>
          <a:ext cx="6134956" cy="62873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9</xdr:col>
      <xdr:colOff>352515</xdr:colOff>
      <xdr:row>15</xdr:row>
      <xdr:rowOff>28485</xdr:rowOff>
    </xdr:from>
    <xdr:to>
      <xdr:col>9</xdr:col>
      <xdr:colOff>352875</xdr:colOff>
      <xdr:row>15</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4" name="Entrada de lápiz 3">
              <a:extLst>
                <a:ext uri="{FF2B5EF4-FFF2-40B4-BE49-F238E27FC236}">
                  <a16:creationId xmlns:a16="http://schemas.microsoft.com/office/drawing/2014/main" id="{00000000-0008-0000-0800-000005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0</xdr:col>
      <xdr:colOff>0</xdr:colOff>
      <xdr:row>0</xdr:row>
      <xdr:rowOff>0</xdr:rowOff>
    </xdr:from>
    <xdr:to>
      <xdr:col>0</xdr:col>
      <xdr:colOff>733425</xdr:colOff>
      <xdr:row>3</xdr:row>
      <xdr:rowOff>104775</xdr:rowOff>
    </xdr:to>
    <xdr:pic>
      <xdr:nvPicPr>
        <xdr:cNvPr id="5" name="Imagen 4">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135255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104775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0"/>
          <a:ext cx="733425" cy="65341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104775</xdr:rowOff>
    </xdr:to>
    <xdr:pic>
      <xdr:nvPicPr>
        <xdr:cNvPr id="2" name="Imagen 1">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104775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0"/>
          <a:ext cx="733425" cy="65341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0"/>
          <a:ext cx="733425" cy="6534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155575</xdr:rowOff>
    </xdr:to>
    <xdr:pic>
      <xdr:nvPicPr>
        <xdr:cNvPr id="2" name="Imagen 1">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104775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104775</xdr:rowOff>
    </xdr:to>
    <xdr:pic>
      <xdr:nvPicPr>
        <xdr:cNvPr id="3" name="Imagen 2">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133350</xdr:rowOff>
    </xdr:to>
    <xdr:pic>
      <xdr:nvPicPr>
        <xdr:cNvPr id="3" name="Imagen 2">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7640"/>
          <a:ext cx="733425" cy="653415"/>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4</xdr:row>
      <xdr:rowOff>8035</xdr:rowOff>
    </xdr:to>
    <xdr:pic>
      <xdr:nvPicPr>
        <xdr:cNvPr id="2" name="Imagen 1">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78595"/>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140335</xdr:rowOff>
    </xdr:to>
    <xdr:pic>
      <xdr:nvPicPr>
        <xdr:cNvPr id="2" name="Imagen 1">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485775</xdr:colOff>
      <xdr:row>4</xdr:row>
      <xdr:rowOff>135255</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060" y="167640"/>
          <a:ext cx="737235" cy="653415"/>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922020</xdr:colOff>
      <xdr:row>3</xdr:row>
      <xdr:rowOff>175260</xdr:rowOff>
    </xdr:to>
    <xdr:pic>
      <xdr:nvPicPr>
        <xdr:cNvPr id="2" name="Imagen 1">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29640" cy="73914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3-08-24T14:55:47.384"/>
    </inkml:context>
    <inkml:brush xml:id="br0">
      <inkml:brushProperty name="width" value="0.06667" units="cm"/>
      <inkml:brushProperty name="height" value="0.06667" units="cm"/>
    </inkml:brush>
  </inkml:definitions>
  <inkml:trace contextRef="#ctx0" brushRef="#br0">0 0 0</inkml:trace>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6.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43"/>
  <sheetViews>
    <sheetView showGridLines="0" topLeftCell="A13" workbookViewId="0">
      <selection activeCell="F29" sqref="F29"/>
    </sheetView>
  </sheetViews>
  <sheetFormatPr baseColWidth="10" defaultColWidth="11.44140625" defaultRowHeight="14.4" x14ac:dyDescent="0.3"/>
  <cols>
    <col min="2" max="2" width="16.44140625" customWidth="1"/>
    <col min="3" max="3" width="49.44140625" customWidth="1"/>
    <col min="4" max="4" width="15.6640625" customWidth="1"/>
  </cols>
  <sheetData>
    <row r="7" spans="2:9" ht="29.1" customHeight="1" x14ac:dyDescent="0.3">
      <c r="B7" s="387" t="s">
        <v>571</v>
      </c>
      <c r="C7" s="387"/>
      <c r="D7" s="387"/>
      <c r="E7" s="1"/>
      <c r="F7" s="1"/>
      <c r="G7" s="1"/>
      <c r="H7" s="1"/>
      <c r="I7" s="1"/>
    </row>
    <row r="8" spans="2:9" x14ac:dyDescent="0.3">
      <c r="B8" s="388" t="s">
        <v>0</v>
      </c>
      <c r="C8" s="388"/>
      <c r="D8" s="388"/>
      <c r="E8" s="2"/>
      <c r="F8" s="2"/>
      <c r="G8" s="2"/>
      <c r="H8" s="2"/>
      <c r="I8" s="2"/>
    </row>
    <row r="9" spans="2:9" x14ac:dyDescent="0.3">
      <c r="B9" s="389" t="s">
        <v>1</v>
      </c>
      <c r="C9" s="389"/>
      <c r="D9" s="389"/>
      <c r="E9" s="3"/>
      <c r="F9" s="3"/>
      <c r="G9" s="3"/>
      <c r="H9" s="2"/>
      <c r="I9" s="2"/>
    </row>
    <row r="11" spans="2:9" x14ac:dyDescent="0.3">
      <c r="B11" s="390" t="s">
        <v>2</v>
      </c>
      <c r="C11" s="391"/>
      <c r="D11" s="4" t="s">
        <v>3</v>
      </c>
    </row>
    <row r="12" spans="2:9" x14ac:dyDescent="0.3">
      <c r="B12" s="5"/>
      <c r="C12" s="6"/>
      <c r="D12" s="7"/>
    </row>
    <row r="13" spans="2:9" x14ac:dyDescent="0.3">
      <c r="B13" s="8" t="s">
        <v>4</v>
      </c>
      <c r="C13" s="9" t="s">
        <v>5</v>
      </c>
      <c r="D13" s="10" t="s">
        <v>4</v>
      </c>
    </row>
    <row r="14" spans="2:9" x14ac:dyDescent="0.3">
      <c r="B14" s="8" t="s">
        <v>6</v>
      </c>
      <c r="C14" s="9" t="s">
        <v>7</v>
      </c>
      <c r="D14" s="10" t="s">
        <v>6</v>
      </c>
    </row>
    <row r="15" spans="2:9" x14ac:dyDescent="0.3">
      <c r="B15" s="8" t="s">
        <v>8</v>
      </c>
      <c r="C15" s="9" t="s">
        <v>9</v>
      </c>
      <c r="D15" s="10" t="s">
        <v>10</v>
      </c>
    </row>
    <row r="16" spans="2:9" x14ac:dyDescent="0.3">
      <c r="B16" s="8" t="s">
        <v>11</v>
      </c>
      <c r="C16" s="9" t="s">
        <v>12</v>
      </c>
      <c r="D16" s="10" t="s">
        <v>11</v>
      </c>
    </row>
    <row r="17" spans="2:4" x14ac:dyDescent="0.3">
      <c r="B17" s="8" t="s">
        <v>13</v>
      </c>
      <c r="C17" s="9" t="s">
        <v>14</v>
      </c>
      <c r="D17" s="10" t="s">
        <v>13</v>
      </c>
    </row>
    <row r="18" spans="2:4" x14ac:dyDescent="0.3">
      <c r="B18" s="8" t="s">
        <v>15</v>
      </c>
      <c r="C18" s="11" t="s">
        <v>16</v>
      </c>
      <c r="D18" s="10" t="s">
        <v>17</v>
      </c>
    </row>
    <row r="19" spans="2:4" x14ac:dyDescent="0.3">
      <c r="B19" s="8" t="s">
        <v>18</v>
      </c>
      <c r="C19" s="11" t="s">
        <v>19</v>
      </c>
      <c r="D19" s="10" t="s">
        <v>20</v>
      </c>
    </row>
    <row r="20" spans="2:4" x14ac:dyDescent="0.3">
      <c r="B20" s="8" t="s">
        <v>21</v>
      </c>
      <c r="C20" s="11" t="s">
        <v>22</v>
      </c>
      <c r="D20" s="10" t="s">
        <v>23</v>
      </c>
    </row>
    <row r="21" spans="2:4" x14ac:dyDescent="0.3">
      <c r="B21" s="8" t="s">
        <v>24</v>
      </c>
      <c r="C21" s="11" t="s">
        <v>25</v>
      </c>
      <c r="D21" s="10" t="s">
        <v>26</v>
      </c>
    </row>
    <row r="22" spans="2:4" x14ac:dyDescent="0.3">
      <c r="B22" s="8" t="s">
        <v>27</v>
      </c>
      <c r="C22" s="11" t="s">
        <v>28</v>
      </c>
      <c r="D22" s="10" t="s">
        <v>29</v>
      </c>
    </row>
    <row r="23" spans="2:4" x14ac:dyDescent="0.3">
      <c r="B23" s="8" t="s">
        <v>30</v>
      </c>
      <c r="C23" s="11" t="s">
        <v>31</v>
      </c>
      <c r="D23" s="10" t="s">
        <v>32</v>
      </c>
    </row>
    <row r="24" spans="2:4" s="12" customFormat="1" x14ac:dyDescent="0.3">
      <c r="B24" s="8" t="s">
        <v>33</v>
      </c>
      <c r="C24" s="11" t="s">
        <v>34</v>
      </c>
      <c r="D24" s="10" t="s">
        <v>35</v>
      </c>
    </row>
    <row r="25" spans="2:4" x14ac:dyDescent="0.3">
      <c r="B25" s="8" t="s">
        <v>36</v>
      </c>
      <c r="C25" s="11" t="s">
        <v>37</v>
      </c>
      <c r="D25" s="10" t="s">
        <v>38</v>
      </c>
    </row>
    <row r="26" spans="2:4" x14ac:dyDescent="0.3">
      <c r="B26" s="8" t="s">
        <v>39</v>
      </c>
      <c r="C26" s="11" t="s">
        <v>40</v>
      </c>
      <c r="D26" s="10" t="s">
        <v>41</v>
      </c>
    </row>
    <row r="27" spans="2:4" x14ac:dyDescent="0.3">
      <c r="B27" s="8" t="s">
        <v>42</v>
      </c>
      <c r="C27" s="11" t="s">
        <v>43</v>
      </c>
      <c r="D27" s="10" t="s">
        <v>44</v>
      </c>
    </row>
    <row r="28" spans="2:4" x14ac:dyDescent="0.3">
      <c r="B28" s="8" t="s">
        <v>45</v>
      </c>
      <c r="C28" s="11" t="s">
        <v>46</v>
      </c>
      <c r="D28" s="10" t="s">
        <v>47</v>
      </c>
    </row>
    <row r="29" spans="2:4" x14ac:dyDescent="0.3">
      <c r="B29" s="8" t="s">
        <v>48</v>
      </c>
      <c r="C29" s="11" t="s">
        <v>49</v>
      </c>
      <c r="D29" s="10" t="s">
        <v>50</v>
      </c>
    </row>
    <row r="30" spans="2:4" x14ac:dyDescent="0.3">
      <c r="B30" s="8" t="s">
        <v>51</v>
      </c>
      <c r="C30" s="11" t="s">
        <v>52</v>
      </c>
      <c r="D30" s="10" t="s">
        <v>53</v>
      </c>
    </row>
    <row r="31" spans="2:4" x14ac:dyDescent="0.3">
      <c r="B31" s="13" t="s">
        <v>54</v>
      </c>
      <c r="C31" s="14" t="s">
        <v>55</v>
      </c>
      <c r="D31" s="15" t="s">
        <v>56</v>
      </c>
    </row>
    <row r="32" spans="2:4" x14ac:dyDescent="0.3">
      <c r="B32" s="13" t="s">
        <v>57</v>
      </c>
      <c r="C32" s="14" t="s">
        <v>58</v>
      </c>
      <c r="D32" s="15" t="s">
        <v>59</v>
      </c>
    </row>
    <row r="33" spans="2:4" x14ac:dyDescent="0.3">
      <c r="B33" s="13" t="s">
        <v>60</v>
      </c>
      <c r="C33" s="14" t="s">
        <v>61</v>
      </c>
      <c r="D33" s="15" t="s">
        <v>62</v>
      </c>
    </row>
    <row r="34" spans="2:4" x14ac:dyDescent="0.3">
      <c r="B34" s="13" t="s">
        <v>63</v>
      </c>
      <c r="C34" s="14" t="s">
        <v>64</v>
      </c>
      <c r="D34" s="15" t="s">
        <v>65</v>
      </c>
    </row>
    <row r="35" spans="2:4" x14ac:dyDescent="0.3">
      <c r="B35" s="13" t="s">
        <v>66</v>
      </c>
      <c r="C35" s="14" t="s">
        <v>67</v>
      </c>
      <c r="D35" s="15" t="s">
        <v>68</v>
      </c>
    </row>
    <row r="36" spans="2:4" s="16" customFormat="1" x14ac:dyDescent="0.3">
      <c r="B36" s="261" t="s">
        <v>69</v>
      </c>
      <c r="C36" s="17" t="s">
        <v>70</v>
      </c>
      <c r="D36" s="18" t="s">
        <v>71</v>
      </c>
    </row>
    <row r="37" spans="2:4" x14ac:dyDescent="0.3">
      <c r="B37" s="9"/>
      <c r="C37" s="11"/>
      <c r="D37" s="19"/>
    </row>
    <row r="38" spans="2:4" x14ac:dyDescent="0.3">
      <c r="B38" s="9"/>
      <c r="C38" s="11"/>
      <c r="D38" s="19"/>
    </row>
    <row r="39" spans="2:4" x14ac:dyDescent="0.3">
      <c r="B39" s="392" t="s">
        <v>72</v>
      </c>
      <c r="C39" s="393"/>
      <c r="D39" s="394"/>
    </row>
    <row r="40" spans="2:4" x14ac:dyDescent="0.3">
      <c r="B40" s="20" t="s">
        <v>73</v>
      </c>
      <c r="C40" s="395" t="s">
        <v>74</v>
      </c>
      <c r="D40" s="396"/>
    </row>
    <row r="41" spans="2:4" x14ac:dyDescent="0.3">
      <c r="B41" s="21" t="s">
        <v>75</v>
      </c>
      <c r="C41" s="383" t="s">
        <v>76</v>
      </c>
      <c r="D41" s="384"/>
    </row>
    <row r="42" spans="2:4" ht="24" x14ac:dyDescent="0.3">
      <c r="B42" s="22" t="s">
        <v>77</v>
      </c>
      <c r="C42" s="385" t="s">
        <v>78</v>
      </c>
      <c r="D42" s="386"/>
    </row>
    <row r="43" spans="2:4" x14ac:dyDescent="0.3">
      <c r="B43" s="23"/>
      <c r="C43" s="9"/>
      <c r="D43" s="9"/>
    </row>
  </sheetData>
  <mergeCells count="8">
    <mergeCell ref="C41:D41"/>
    <mergeCell ref="C42:D42"/>
    <mergeCell ref="B7:D7"/>
    <mergeCell ref="B8:D8"/>
    <mergeCell ref="B9:D9"/>
    <mergeCell ref="B11:C11"/>
    <mergeCell ref="B39:D39"/>
    <mergeCell ref="C40:D40"/>
  </mergeCells>
  <hyperlinks>
    <hyperlink ref="D13" location="'ESF '!A1" tooltip="ESF" display="ESF "/>
    <hyperlink ref="D14" location="'ER '!A1" display="ER "/>
    <hyperlink ref="D15" location="'ORI '!A1" display="'ORI "/>
    <hyperlink ref="D16" location="'EEPN '!A1" display="'EEPN "/>
    <hyperlink ref="D17" location="EFE!A1" display="EFE"/>
    <hyperlink ref="D18" location="'1'!A1" display="'1"/>
    <hyperlink ref="D19" location="'2'!A1" display="'2"/>
    <hyperlink ref="D20" location="'3'!A1" display="'3"/>
    <hyperlink ref="D21" location="'4'!A1" display="'4"/>
    <hyperlink ref="D22" location="'5'!A1" display="'5"/>
    <hyperlink ref="D23" location="'6 '!A1" display="'6 "/>
    <hyperlink ref="D24" location="'7'!A1" display="'7"/>
    <hyperlink ref="D25" location="'8'!A1" display="'8"/>
    <hyperlink ref="D26" location="'9'!A1" display="'9"/>
    <hyperlink ref="D27" location="'10'!A1" display="'10"/>
    <hyperlink ref="D28" location="'11'!A1" display="'11"/>
    <hyperlink ref="D29" location="'12'!A1" display="'12"/>
    <hyperlink ref="D30" location="'13'!A1" display="'13"/>
    <hyperlink ref="D31" location="'14'!A1" display="'14"/>
    <hyperlink ref="D32" location="'15'!A1" display="'15"/>
    <hyperlink ref="D33" location="'16'!A1" display="'16"/>
    <hyperlink ref="D34" location="'17'!A1" display="'17"/>
    <hyperlink ref="D35" location="'18'!A1" display="'18"/>
    <hyperlink ref="D36" location="'19'!A1" display="'19"/>
  </hyperlinks>
  <pageMargins left="0.7" right="0.7" top="0.75" bottom="0.75" header="0.3" footer="0.3"/>
  <ignoredErrors>
    <ignoredError sqref="D18:D36" numberStoredAsText="1"/>
  </ignoredError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3"/>
  <sheetViews>
    <sheetView showGridLines="0" topLeftCell="C31" workbookViewId="0">
      <selection activeCell="E14" sqref="E14"/>
    </sheetView>
  </sheetViews>
  <sheetFormatPr baseColWidth="10" defaultColWidth="10.88671875" defaultRowHeight="13.2" x14ac:dyDescent="0.25"/>
  <cols>
    <col min="1" max="1" width="7.33203125" style="30" customWidth="1"/>
    <col min="2" max="3" width="2.44140625" style="30" customWidth="1"/>
    <col min="4" max="4" width="42.6640625" style="30" customWidth="1"/>
    <col min="5" max="5" width="12.109375" style="30" customWidth="1"/>
    <col min="6" max="6" width="20.44140625" style="30" bestFit="1" customWidth="1"/>
    <col min="7" max="7" width="21.6640625" style="30" customWidth="1"/>
    <col min="8" max="8" width="20.109375" style="30" customWidth="1"/>
    <col min="9" max="14" width="10.88671875" style="76"/>
    <col min="15" max="16384" width="10.88671875" style="30"/>
  </cols>
  <sheetData>
    <row r="1" spans="1:8" ht="19.5" customHeight="1" x14ac:dyDescent="0.25">
      <c r="A1" s="24"/>
    </row>
    <row r="2" spans="1:8" x14ac:dyDescent="0.25">
      <c r="A2" s="334"/>
    </row>
    <row r="3" spans="1:8" x14ac:dyDescent="0.25">
      <c r="A3" s="334"/>
    </row>
    <row r="4" spans="1:8" x14ac:dyDescent="0.25">
      <c r="A4" s="334"/>
    </row>
    <row r="5" spans="1:8" x14ac:dyDescent="0.25">
      <c r="A5" s="334"/>
    </row>
    <row r="6" spans="1:8" x14ac:dyDescent="0.25">
      <c r="B6" s="399" t="s">
        <v>643</v>
      </c>
      <c r="C6" s="399"/>
      <c r="D6" s="399"/>
      <c r="E6" s="399"/>
      <c r="F6" s="399"/>
      <c r="G6" s="399"/>
    </row>
    <row r="7" spans="1:8" x14ac:dyDescent="0.25">
      <c r="B7" s="400" t="s">
        <v>79</v>
      </c>
      <c r="C7" s="400"/>
      <c r="D7" s="400"/>
      <c r="E7" s="400"/>
      <c r="F7" s="400"/>
      <c r="G7" s="400"/>
      <c r="H7" s="11"/>
    </row>
    <row r="8" spans="1:8" x14ac:dyDescent="0.25">
      <c r="B8" s="389" t="s">
        <v>1</v>
      </c>
      <c r="C8" s="389"/>
      <c r="D8" s="389"/>
      <c r="E8" s="389"/>
      <c r="F8" s="389"/>
      <c r="G8" s="389"/>
      <c r="H8" s="11"/>
    </row>
    <row r="9" spans="1:8" ht="13.5" customHeight="1" x14ac:dyDescent="0.25"/>
    <row r="10" spans="1:8" x14ac:dyDescent="0.25">
      <c r="B10" s="398" t="s">
        <v>80</v>
      </c>
      <c r="C10" s="398"/>
      <c r="D10" s="401"/>
      <c r="E10" s="25" t="s">
        <v>81</v>
      </c>
      <c r="F10" s="26">
        <v>45107</v>
      </c>
      <c r="G10" s="26">
        <v>44926</v>
      </c>
    </row>
    <row r="11" spans="1:8" x14ac:dyDescent="0.25">
      <c r="B11" s="76"/>
      <c r="C11" s="397" t="s">
        <v>82</v>
      </c>
      <c r="D11" s="397"/>
      <c r="E11" s="335"/>
    </row>
    <row r="12" spans="1:8" x14ac:dyDescent="0.25">
      <c r="B12" s="76"/>
      <c r="C12" s="76"/>
      <c r="D12" s="302" t="s">
        <v>83</v>
      </c>
      <c r="E12" s="335">
        <v>3</v>
      </c>
      <c r="F12" s="253">
        <f>+'3'!C16</f>
        <v>323575</v>
      </c>
      <c r="G12" s="336">
        <f>+'3'!E16</f>
        <v>213618</v>
      </c>
    </row>
    <row r="13" spans="1:8" ht="12" customHeight="1" x14ac:dyDescent="0.25">
      <c r="B13" s="76"/>
      <c r="C13" s="76"/>
      <c r="D13" s="302" t="s">
        <v>84</v>
      </c>
      <c r="E13" s="335">
        <v>4</v>
      </c>
      <c r="F13" s="253">
        <f>+'4'!B16</f>
        <v>2042389</v>
      </c>
      <c r="G13" s="336">
        <f>+'4'!C16</f>
        <v>1787510</v>
      </c>
    </row>
    <row r="14" spans="1:8" x14ac:dyDescent="0.25">
      <c r="B14" s="76"/>
      <c r="C14" s="76"/>
      <c r="D14" s="302" t="s">
        <v>85</v>
      </c>
      <c r="E14" s="335">
        <v>5</v>
      </c>
      <c r="F14" s="253">
        <f>+'5'!D20</f>
        <v>796891</v>
      </c>
      <c r="G14" s="336">
        <f>+'5'!E20</f>
        <v>555856</v>
      </c>
    </row>
    <row r="15" spans="1:8" x14ac:dyDescent="0.25">
      <c r="B15" s="76"/>
      <c r="C15" s="76"/>
      <c r="D15" s="302" t="s">
        <v>86</v>
      </c>
      <c r="E15" s="335">
        <v>6</v>
      </c>
      <c r="F15" s="253">
        <f>+'6'!C14</f>
        <v>569959</v>
      </c>
      <c r="G15" s="336">
        <f>+'6'!D14</f>
        <v>530490</v>
      </c>
    </row>
    <row r="16" spans="1:8" x14ac:dyDescent="0.25">
      <c r="B16" s="76"/>
      <c r="C16" s="76"/>
      <c r="D16" s="155" t="s">
        <v>87</v>
      </c>
      <c r="E16" s="155"/>
      <c r="F16" s="28">
        <f>SUM(F12:F15)</f>
        <v>3732814</v>
      </c>
      <c r="G16" s="28">
        <f>SUM(G12:G15)</f>
        <v>3087474</v>
      </c>
    </row>
    <row r="17" spans="1:14" x14ac:dyDescent="0.25">
      <c r="B17" s="76"/>
      <c r="C17" s="29" t="s">
        <v>88</v>
      </c>
    </row>
    <row r="18" spans="1:14" x14ac:dyDescent="0.25">
      <c r="B18" s="76"/>
      <c r="C18" s="76"/>
      <c r="D18" s="302" t="s">
        <v>84</v>
      </c>
      <c r="E18" s="335">
        <v>4</v>
      </c>
      <c r="F18" s="336">
        <f>+'4'!B22</f>
        <v>280</v>
      </c>
      <c r="G18" s="336">
        <f>+'4'!C22</f>
        <v>246</v>
      </c>
    </row>
    <row r="19" spans="1:14" x14ac:dyDescent="0.25">
      <c r="B19" s="76"/>
      <c r="C19" s="76"/>
      <c r="D19" s="302" t="s">
        <v>89</v>
      </c>
      <c r="E19" s="335">
        <v>5</v>
      </c>
      <c r="F19" s="336">
        <f>+'5'!D32</f>
        <v>798705</v>
      </c>
      <c r="G19" s="336">
        <f>+'5'!E32</f>
        <v>856079</v>
      </c>
    </row>
    <row r="20" spans="1:14" x14ac:dyDescent="0.25">
      <c r="A20" s="29"/>
      <c r="B20" s="76"/>
      <c r="C20" s="76"/>
      <c r="D20" s="302" t="s">
        <v>90</v>
      </c>
      <c r="E20" s="335">
        <v>9</v>
      </c>
      <c r="F20" s="336">
        <f>+'9'!B15</f>
        <v>649265</v>
      </c>
      <c r="G20" s="336">
        <f>+'9'!C15</f>
        <v>651780</v>
      </c>
      <c r="H20" s="337"/>
    </row>
    <row r="21" spans="1:14" x14ac:dyDescent="0.25">
      <c r="B21" s="76"/>
      <c r="C21" s="76"/>
      <c r="D21" s="302" t="s">
        <v>91</v>
      </c>
      <c r="E21" s="335">
        <v>8</v>
      </c>
      <c r="F21" s="336">
        <f>+'8'!F23</f>
        <v>61422</v>
      </c>
      <c r="G21" s="336">
        <f>+'8'!G23</f>
        <v>62097</v>
      </c>
    </row>
    <row r="22" spans="1:14" x14ac:dyDescent="0.25">
      <c r="B22" s="76"/>
      <c r="C22" s="76"/>
      <c r="D22" s="302" t="s">
        <v>92</v>
      </c>
      <c r="E22" s="335">
        <v>7</v>
      </c>
      <c r="F22" s="105">
        <f>+'7'!C12</f>
        <v>231720</v>
      </c>
      <c r="G22" s="105">
        <f>+'7'!E12</f>
        <v>234267</v>
      </c>
    </row>
    <row r="23" spans="1:14" x14ac:dyDescent="0.25">
      <c r="B23" s="76"/>
      <c r="C23" s="76"/>
      <c r="D23" s="155" t="s">
        <v>93</v>
      </c>
      <c r="E23" s="155"/>
      <c r="F23" s="28">
        <f>SUM(F18:F22)</f>
        <v>1741392</v>
      </c>
      <c r="G23" s="28">
        <f>SUM(G18:G22)</f>
        <v>1804469</v>
      </c>
    </row>
    <row r="24" spans="1:14" ht="15.9" customHeight="1" thickBot="1" x14ac:dyDescent="0.3">
      <c r="B24" s="402" t="s">
        <v>94</v>
      </c>
      <c r="C24" s="402"/>
      <c r="D24" s="402"/>
      <c r="E24" s="155"/>
      <c r="F24" s="32">
        <f>+F16+F23</f>
        <v>5474206</v>
      </c>
      <c r="G24" s="32">
        <f>+G23+G16</f>
        <v>4891943</v>
      </c>
    </row>
    <row r="25" spans="1:14" ht="15.9" customHeight="1" thickTop="1" x14ac:dyDescent="0.25">
      <c r="B25" s="33"/>
      <c r="C25" s="33"/>
      <c r="D25" s="33"/>
      <c r="E25" s="34"/>
      <c r="F25" s="35"/>
      <c r="G25" s="35"/>
      <c r="I25" s="30"/>
      <c r="J25" s="30"/>
      <c r="K25" s="30"/>
      <c r="L25" s="30"/>
      <c r="M25" s="30"/>
      <c r="N25" s="30"/>
    </row>
    <row r="26" spans="1:14" ht="12.75" customHeight="1" x14ac:dyDescent="0.25">
      <c r="B26" s="156" t="s">
        <v>95</v>
      </c>
      <c r="C26" s="305"/>
      <c r="D26" s="156"/>
      <c r="E26" s="155"/>
      <c r="F26" s="35"/>
      <c r="G26" s="35"/>
    </row>
    <row r="27" spans="1:14" x14ac:dyDescent="0.25">
      <c r="B27" s="76"/>
      <c r="C27" s="155" t="s">
        <v>96</v>
      </c>
      <c r="D27" s="155"/>
      <c r="E27" s="155"/>
    </row>
    <row r="28" spans="1:14" x14ac:dyDescent="0.25">
      <c r="B28" s="76"/>
      <c r="C28" s="76"/>
      <c r="D28" s="302" t="s">
        <v>97</v>
      </c>
      <c r="E28" s="338">
        <v>10</v>
      </c>
      <c r="F28" s="253">
        <f>+'10'!B15</f>
        <v>313109</v>
      </c>
      <c r="G28" s="253">
        <f>+'10'!C15</f>
        <v>155652</v>
      </c>
      <c r="H28" s="29"/>
    </row>
    <row r="29" spans="1:14" x14ac:dyDescent="0.25">
      <c r="B29" s="76"/>
      <c r="C29" s="76"/>
      <c r="D29" s="302" t="s">
        <v>98</v>
      </c>
      <c r="E29" s="338">
        <v>11</v>
      </c>
      <c r="F29" s="253">
        <f>+'11'!B17</f>
        <v>210642</v>
      </c>
      <c r="G29" s="253">
        <f>+'11'!C17</f>
        <v>109298</v>
      </c>
    </row>
    <row r="30" spans="1:14" x14ac:dyDescent="0.25">
      <c r="D30" s="339" t="s">
        <v>99</v>
      </c>
      <c r="E30" s="335">
        <v>12</v>
      </c>
      <c r="F30" s="253">
        <f>+'12'!B19</f>
        <v>379888</v>
      </c>
      <c r="G30" s="253">
        <f>+'12'!C19</f>
        <v>179466</v>
      </c>
      <c r="J30" s="105"/>
    </row>
    <row r="31" spans="1:14" x14ac:dyDescent="0.25">
      <c r="B31" s="76"/>
      <c r="C31" s="76"/>
      <c r="D31" s="155" t="s">
        <v>100</v>
      </c>
      <c r="E31" s="36"/>
      <c r="F31" s="37">
        <f>SUM(F28:F30)</f>
        <v>903639</v>
      </c>
      <c r="G31" s="37">
        <f>SUM(G28:G30)</f>
        <v>444416</v>
      </c>
    </row>
    <row r="32" spans="1:14" x14ac:dyDescent="0.25">
      <c r="B32" s="76"/>
      <c r="C32" s="397" t="s">
        <v>101</v>
      </c>
      <c r="D32" s="397"/>
      <c r="E32" s="36"/>
      <c r="F32" s="253"/>
      <c r="G32" s="253"/>
    </row>
    <row r="33" spans="1:14" x14ac:dyDescent="0.25">
      <c r="B33" s="76"/>
      <c r="C33" s="76"/>
      <c r="D33" s="302" t="s">
        <v>97</v>
      </c>
      <c r="E33" s="335">
        <v>10</v>
      </c>
      <c r="F33" s="253">
        <f>+'10'!B21</f>
        <v>2418504</v>
      </c>
      <c r="G33" s="253">
        <f>+'10'!C21</f>
        <v>2401990</v>
      </c>
    </row>
    <row r="34" spans="1:14" x14ac:dyDescent="0.25">
      <c r="D34" s="339" t="s">
        <v>52</v>
      </c>
      <c r="E34" s="335">
        <v>13</v>
      </c>
      <c r="F34" s="253">
        <f>+'13'!C17</f>
        <v>40890</v>
      </c>
      <c r="G34" s="253">
        <f>+'13'!E25</f>
        <v>41340</v>
      </c>
      <c r="I34" s="30"/>
      <c r="J34" s="30"/>
      <c r="K34" s="30"/>
      <c r="L34" s="30"/>
      <c r="M34" s="30"/>
      <c r="N34" s="30"/>
    </row>
    <row r="35" spans="1:14" x14ac:dyDescent="0.25">
      <c r="B35" s="76"/>
      <c r="C35" s="155" t="s">
        <v>102</v>
      </c>
      <c r="E35" s="36"/>
      <c r="F35" s="38">
        <f>SUM(F33:F34)</f>
        <v>2459394</v>
      </c>
      <c r="G35" s="38">
        <f>SUM(G33:G34)</f>
        <v>2443330</v>
      </c>
    </row>
    <row r="36" spans="1:14" ht="15" customHeight="1" x14ac:dyDescent="0.25">
      <c r="B36" s="156" t="s">
        <v>103</v>
      </c>
      <c r="C36" s="305"/>
      <c r="D36" s="156"/>
      <c r="E36" s="36"/>
      <c r="F36" s="39">
        <f>+F31+F35</f>
        <v>3363033</v>
      </c>
      <c r="G36" s="39">
        <f>+G31+G35</f>
        <v>2887746</v>
      </c>
    </row>
    <row r="37" spans="1:14" ht="15" customHeight="1" x14ac:dyDescent="0.25">
      <c r="B37" s="40"/>
      <c r="D37" s="40"/>
      <c r="E37" s="41"/>
      <c r="F37" s="42"/>
      <c r="G37" s="42"/>
      <c r="I37" s="30"/>
      <c r="J37" s="30"/>
      <c r="K37" s="30"/>
      <c r="L37" s="30"/>
      <c r="M37" s="30"/>
      <c r="N37" s="30"/>
    </row>
    <row r="38" spans="1:14" x14ac:dyDescent="0.25">
      <c r="A38" s="43"/>
      <c r="B38" s="398" t="s">
        <v>104</v>
      </c>
      <c r="C38" s="398"/>
      <c r="D38" s="398"/>
      <c r="E38" s="36"/>
      <c r="F38" s="253"/>
      <c r="G38" s="253"/>
    </row>
    <row r="39" spans="1:14" x14ac:dyDescent="0.25">
      <c r="B39" s="76"/>
      <c r="C39" s="76"/>
      <c r="D39" s="302" t="s">
        <v>105</v>
      </c>
      <c r="E39" s="338">
        <v>16</v>
      </c>
      <c r="F39" s="253">
        <f>+'16'!C18</f>
        <v>903600</v>
      </c>
      <c r="G39" s="253">
        <v>903600</v>
      </c>
      <c r="H39" s="105"/>
      <c r="I39" s="265"/>
    </row>
    <row r="40" spans="1:14" x14ac:dyDescent="0.25">
      <c r="D40" s="339" t="s">
        <v>106</v>
      </c>
      <c r="E40" s="338">
        <v>16</v>
      </c>
      <c r="F40" s="253">
        <v>67614</v>
      </c>
      <c r="G40" s="253">
        <v>86600</v>
      </c>
      <c r="H40" s="105"/>
      <c r="I40" s="265"/>
    </row>
    <row r="41" spans="1:14" x14ac:dyDescent="0.25">
      <c r="B41" s="76"/>
      <c r="C41" s="76"/>
      <c r="D41" s="302" t="s">
        <v>107</v>
      </c>
      <c r="E41" s="338">
        <v>16</v>
      </c>
      <c r="F41" s="253">
        <f>+'16'!C32</f>
        <v>79218</v>
      </c>
      <c r="G41" s="253">
        <v>80090</v>
      </c>
      <c r="H41" s="105"/>
      <c r="I41" s="265"/>
    </row>
    <row r="42" spans="1:14" x14ac:dyDescent="0.25">
      <c r="B42" s="76"/>
      <c r="C42" s="76"/>
      <c r="D42" s="339" t="s">
        <v>108</v>
      </c>
      <c r="E42" s="338">
        <v>16</v>
      </c>
      <c r="F42" s="253">
        <f>+'16'!C38+'16'!C42</f>
        <v>432821</v>
      </c>
      <c r="G42" s="253">
        <v>437579</v>
      </c>
      <c r="H42" s="105"/>
      <c r="I42" s="265"/>
    </row>
    <row r="43" spans="1:14" x14ac:dyDescent="0.25">
      <c r="B43" s="76"/>
      <c r="C43" s="76"/>
      <c r="D43" s="339" t="s">
        <v>109</v>
      </c>
      <c r="E43" s="45"/>
      <c r="F43" s="253">
        <v>499402</v>
      </c>
      <c r="G43" s="253">
        <v>19306</v>
      </c>
      <c r="H43" s="105"/>
      <c r="I43" s="265"/>
    </row>
    <row r="44" spans="1:14" s="43" customFormat="1" x14ac:dyDescent="0.25">
      <c r="B44" s="76"/>
      <c r="C44" s="76"/>
      <c r="D44" s="46" t="s">
        <v>110</v>
      </c>
      <c r="E44" s="46"/>
      <c r="F44" s="340">
        <f>+ER!D37</f>
        <v>128518</v>
      </c>
      <c r="G44" s="340">
        <v>477022</v>
      </c>
      <c r="H44" s="105"/>
      <c r="I44" s="265"/>
    </row>
    <row r="45" spans="1:14" s="43" customFormat="1" x14ac:dyDescent="0.25">
      <c r="B45" s="156" t="s">
        <v>111</v>
      </c>
      <c r="C45" s="305"/>
      <c r="D45" s="156"/>
      <c r="E45" s="155"/>
      <c r="F45" s="39">
        <f>SUM(F39:F44)</f>
        <v>2111173</v>
      </c>
      <c r="G45" s="39">
        <f>SUM(G39:G44)</f>
        <v>2004197</v>
      </c>
    </row>
    <row r="46" spans="1:14" s="43" customFormat="1" ht="18.899999999999999" customHeight="1" thickBot="1" x14ac:dyDescent="0.3">
      <c r="B46" s="156" t="s">
        <v>112</v>
      </c>
      <c r="C46" s="47"/>
      <c r="D46" s="156"/>
      <c r="E46" s="155"/>
      <c r="F46" s="48">
        <f>+F36+F45</f>
        <v>5474206</v>
      </c>
      <c r="G46" s="48">
        <f>+G36+G45</f>
        <v>4891943</v>
      </c>
    </row>
    <row r="47" spans="1:14" s="43" customFormat="1" ht="13.8" thickTop="1" x14ac:dyDescent="0.25">
      <c r="F47" s="49"/>
      <c r="G47" s="49"/>
    </row>
    <row r="48" spans="1:14" s="43" customFormat="1" x14ac:dyDescent="0.25">
      <c r="B48" s="30" t="s">
        <v>113</v>
      </c>
      <c r="F48" s="50"/>
      <c r="G48" s="50"/>
    </row>
    <row r="49" spans="6:7" s="43" customFormat="1" x14ac:dyDescent="0.25">
      <c r="F49" s="49"/>
      <c r="G49" s="51"/>
    </row>
    <row r="50" spans="6:7" s="43" customFormat="1" x14ac:dyDescent="0.25">
      <c r="F50" s="49"/>
      <c r="G50" s="49"/>
    </row>
    <row r="51" spans="6:7" s="43" customFormat="1" x14ac:dyDescent="0.25"/>
    <row r="52" spans="6:7" x14ac:dyDescent="0.25">
      <c r="F52" s="43"/>
      <c r="G52" s="43"/>
    </row>
    <row r="63" spans="6:7" ht="11.25" customHeight="1" x14ac:dyDescent="0.25"/>
  </sheetData>
  <mergeCells count="8">
    <mergeCell ref="C32:D32"/>
    <mergeCell ref="B38:D38"/>
    <mergeCell ref="B6:G6"/>
    <mergeCell ref="B7:G7"/>
    <mergeCell ref="B8:G8"/>
    <mergeCell ref="B10:D10"/>
    <mergeCell ref="C11:D11"/>
    <mergeCell ref="B24:D24"/>
  </mergeCells>
  <hyperlinks>
    <hyperlink ref="E12" location="'3'!A1" display="3"/>
    <hyperlink ref="E13" location="'4'!A1" display="4"/>
    <hyperlink ref="E14" location="'5'!A1" display="5"/>
    <hyperlink ref="E18" location="'4'!A1" display="4"/>
    <hyperlink ref="E19" location="'5'!A1" display="5"/>
    <hyperlink ref="E39" location="'16'!A1" display="'16'!A1"/>
    <hyperlink ref="E21" location="'8'!A1" display="'8'!A1"/>
    <hyperlink ref="E22" location="'7'!A1" display="'7'!A1"/>
    <hyperlink ref="E20" location="'9'!A1" display="9"/>
    <hyperlink ref="E28" location="'10'!A1" display="10"/>
    <hyperlink ref="E29" location="'11'!A1" display="11"/>
    <hyperlink ref="E30" location="'12'!A1" display="12"/>
    <hyperlink ref="E33" location="'10'!A1" display="10"/>
    <hyperlink ref="E34" location="'13'!A1" display="'13'!A1"/>
    <hyperlink ref="E40:E42" location="'16'!A1" display="'16'!A1"/>
    <hyperlink ref="E15" location="'6'!A1" display="6"/>
  </hyperlinks>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showGridLines="0" topLeftCell="A19" workbookViewId="0">
      <selection activeCell="B32" sqref="B32"/>
    </sheetView>
  </sheetViews>
  <sheetFormatPr baseColWidth="10" defaultColWidth="10.88671875" defaultRowHeight="13.2" x14ac:dyDescent="0.25"/>
  <cols>
    <col min="1" max="1" width="5.109375" style="30" customWidth="1"/>
    <col min="2" max="2" width="38.88671875" style="30" customWidth="1"/>
    <col min="3" max="3" width="8.44140625" style="30" customWidth="1"/>
    <col min="4" max="4" width="20.33203125" style="30" customWidth="1"/>
    <col min="5" max="5" width="19.44140625" style="30" customWidth="1"/>
    <col min="6" max="7" width="10.88671875" style="30"/>
    <col min="8" max="9" width="17.88671875" style="30" bestFit="1" customWidth="1"/>
    <col min="10" max="16384" width="10.88671875" style="30"/>
  </cols>
  <sheetData>
    <row r="1" spans="1:10" x14ac:dyDescent="0.25">
      <c r="A1" s="53"/>
    </row>
    <row r="6" spans="1:10" x14ac:dyDescent="0.25">
      <c r="B6" s="105"/>
    </row>
    <row r="7" spans="1:10" x14ac:dyDescent="0.25">
      <c r="B7" s="403" t="s">
        <v>114</v>
      </c>
      <c r="C7" s="403"/>
      <c r="D7" s="403"/>
      <c r="E7" s="403"/>
    </row>
    <row r="8" spans="1:10" x14ac:dyDescent="0.25">
      <c r="B8" s="403" t="s">
        <v>572</v>
      </c>
      <c r="C8" s="403"/>
      <c r="D8" s="403"/>
      <c r="E8" s="403"/>
    </row>
    <row r="9" spans="1:10" x14ac:dyDescent="0.25">
      <c r="B9" s="400" t="s">
        <v>573</v>
      </c>
      <c r="C9" s="400"/>
      <c r="D9" s="400"/>
      <c r="E9" s="400"/>
    </row>
    <row r="10" spans="1:10" x14ac:dyDescent="0.25">
      <c r="B10" s="389" t="s">
        <v>1</v>
      </c>
      <c r="C10" s="389"/>
      <c r="D10" s="389"/>
      <c r="E10" s="389"/>
      <c r="G10" s="318"/>
      <c r="H10" s="318"/>
      <c r="I10" s="318"/>
      <c r="J10" s="318"/>
    </row>
    <row r="11" spans="1:10" x14ac:dyDescent="0.25">
      <c r="B11" s="341"/>
      <c r="C11" s="341"/>
      <c r="G11" s="318"/>
      <c r="H11" s="318"/>
      <c r="I11" s="318"/>
      <c r="J11" s="318"/>
    </row>
    <row r="12" spans="1:10" x14ac:dyDescent="0.25">
      <c r="A12" s="341"/>
      <c r="B12" s="342"/>
      <c r="C12" s="25" t="s">
        <v>81</v>
      </c>
      <c r="D12" s="26">
        <v>45107</v>
      </c>
      <c r="E12" s="26">
        <v>44742</v>
      </c>
      <c r="J12" s="318"/>
    </row>
    <row r="13" spans="1:10" x14ac:dyDescent="0.25">
      <c r="A13" s="337"/>
      <c r="B13" s="30" t="s">
        <v>115</v>
      </c>
      <c r="C13" s="338">
        <v>17</v>
      </c>
      <c r="D13" s="253">
        <f>+'17'!D14</f>
        <v>218996</v>
      </c>
      <c r="E13" s="253">
        <f>+'17'!E14</f>
        <v>174602</v>
      </c>
      <c r="J13" s="318"/>
    </row>
    <row r="14" spans="1:10" x14ac:dyDescent="0.25">
      <c r="A14" s="341"/>
      <c r="B14" s="30" t="s">
        <v>116</v>
      </c>
      <c r="C14" s="338">
        <v>17</v>
      </c>
      <c r="D14" s="253">
        <f>+'17'!D13</f>
        <v>1916724</v>
      </c>
      <c r="E14" s="253">
        <f>+'17'!E13</f>
        <v>2126309</v>
      </c>
      <c r="J14" s="318"/>
    </row>
    <row r="15" spans="1:10" x14ac:dyDescent="0.25">
      <c r="B15" s="30" t="s">
        <v>67</v>
      </c>
      <c r="C15" s="338">
        <v>18</v>
      </c>
      <c r="D15" s="343">
        <f>-'18'!B19</f>
        <v>-1804173</v>
      </c>
      <c r="E15" s="343">
        <f>-'18'!C19</f>
        <v>-1965448</v>
      </c>
      <c r="J15" s="318"/>
    </row>
    <row r="16" spans="1:10" x14ac:dyDescent="0.25">
      <c r="D16" s="340"/>
      <c r="E16" s="55"/>
      <c r="J16" s="318"/>
    </row>
    <row r="17" spans="1:10" x14ac:dyDescent="0.25">
      <c r="B17" s="29" t="s">
        <v>117</v>
      </c>
      <c r="C17" s="29"/>
      <c r="D17" s="56">
        <f>SUM(D13:D16)</f>
        <v>331547</v>
      </c>
      <c r="E17" s="56">
        <f>SUM(E13:E16)</f>
        <v>335463</v>
      </c>
      <c r="J17" s="318"/>
    </row>
    <row r="18" spans="1:10" ht="12.75" customHeight="1" x14ac:dyDescent="0.25">
      <c r="D18" s="253"/>
      <c r="E18" s="57"/>
      <c r="J18" s="318"/>
    </row>
    <row r="19" spans="1:10" x14ac:dyDescent="0.25">
      <c r="B19" s="30" t="s">
        <v>118</v>
      </c>
      <c r="D19" s="343">
        <v>-26351</v>
      </c>
      <c r="E19" s="343">
        <v>-42371</v>
      </c>
      <c r="J19" s="318"/>
    </row>
    <row r="20" spans="1:10" x14ac:dyDescent="0.25">
      <c r="B20" s="30" t="s">
        <v>119</v>
      </c>
      <c r="D20" s="343">
        <v>-18317</v>
      </c>
      <c r="E20" s="343">
        <v>-11716</v>
      </c>
      <c r="J20" s="318"/>
    </row>
    <row r="21" spans="1:10" x14ac:dyDescent="0.25">
      <c r="A21" s="29"/>
      <c r="B21" s="30" t="s">
        <v>120</v>
      </c>
      <c r="D21" s="343">
        <v>-22603</v>
      </c>
      <c r="E21" s="343">
        <v>-15530</v>
      </c>
      <c r="J21" s="318"/>
    </row>
    <row r="22" spans="1:10" x14ac:dyDescent="0.25">
      <c r="A22" s="29"/>
      <c r="B22" s="30" t="s">
        <v>121</v>
      </c>
      <c r="D22" s="349">
        <v>-8618</v>
      </c>
      <c r="E22" s="349">
        <v>-7982</v>
      </c>
      <c r="J22" s="318"/>
    </row>
    <row r="23" spans="1:10" x14ac:dyDescent="0.25">
      <c r="B23" s="29" t="s">
        <v>123</v>
      </c>
      <c r="C23" s="29"/>
      <c r="D23" s="56">
        <f>SUM(D17:D22)</f>
        <v>255658</v>
      </c>
      <c r="E23" s="56">
        <f>SUM(E17:E22)</f>
        <v>257864</v>
      </c>
      <c r="J23" s="318"/>
    </row>
    <row r="24" spans="1:10" x14ac:dyDescent="0.25">
      <c r="D24" s="216"/>
      <c r="E24" s="59"/>
      <c r="J24" s="318"/>
    </row>
    <row r="25" spans="1:10" x14ac:dyDescent="0.25">
      <c r="B25" s="29" t="s">
        <v>124</v>
      </c>
      <c r="D25" s="216"/>
      <c r="E25" s="124"/>
      <c r="J25" s="318"/>
    </row>
    <row r="26" spans="1:10" x14ac:dyDescent="0.25">
      <c r="B26" s="30" t="s">
        <v>125</v>
      </c>
      <c r="D26" s="343">
        <v>-5505</v>
      </c>
      <c r="E26" s="343">
        <v>-2830</v>
      </c>
      <c r="J26" s="318"/>
    </row>
    <row r="27" spans="1:10" x14ac:dyDescent="0.25">
      <c r="B27" s="30" t="s">
        <v>126</v>
      </c>
      <c r="D27" s="343">
        <v>-83601</v>
      </c>
      <c r="E27" s="343">
        <v>-79748</v>
      </c>
      <c r="J27" s="318"/>
    </row>
    <row r="28" spans="1:10" x14ac:dyDescent="0.25">
      <c r="B28" s="30" t="s">
        <v>127</v>
      </c>
      <c r="D28" s="343">
        <v>-12918</v>
      </c>
      <c r="E28" s="343">
        <v>-2324</v>
      </c>
      <c r="J28" s="318"/>
    </row>
    <row r="29" spans="1:10" x14ac:dyDescent="0.25">
      <c r="B29" s="29" t="s">
        <v>128</v>
      </c>
      <c r="D29" s="348">
        <f>SUM(D26:D28)</f>
        <v>-102024</v>
      </c>
      <c r="E29" s="348">
        <f>SUM(E26:E28)</f>
        <v>-84902</v>
      </c>
      <c r="J29" s="318"/>
    </row>
    <row r="30" spans="1:10" x14ac:dyDescent="0.25">
      <c r="D30" s="253"/>
      <c r="E30" s="253"/>
      <c r="J30" s="318"/>
    </row>
    <row r="31" spans="1:10" x14ac:dyDescent="0.25">
      <c r="B31" s="30" t="s">
        <v>129</v>
      </c>
      <c r="D31" s="343">
        <v>-5559</v>
      </c>
      <c r="E31" s="343">
        <v>-8411</v>
      </c>
      <c r="J31" s="318"/>
    </row>
    <row r="32" spans="1:10" x14ac:dyDescent="0.25">
      <c r="B32" s="30" t="s">
        <v>130</v>
      </c>
      <c r="D32" s="349">
        <v>-4764</v>
      </c>
      <c r="E32" s="349">
        <v>-4273</v>
      </c>
      <c r="J32" s="318"/>
    </row>
    <row r="33" spans="1:10" x14ac:dyDescent="0.25">
      <c r="B33" s="29" t="s">
        <v>131</v>
      </c>
      <c r="C33" s="29"/>
      <c r="D33" s="56">
        <f>+D23+D29+D31+D32</f>
        <v>143311</v>
      </c>
      <c r="E33" s="56">
        <f>+E23+E29+E31+E32</f>
        <v>160278</v>
      </c>
      <c r="J33" s="318"/>
    </row>
    <row r="34" spans="1:10" x14ac:dyDescent="0.25">
      <c r="A34" s="344"/>
      <c r="B34" s="30" t="s">
        <v>132</v>
      </c>
      <c r="D34" s="343">
        <v>-14793</v>
      </c>
      <c r="E34" s="343">
        <v>-16487</v>
      </c>
      <c r="J34" s="318"/>
    </row>
    <row r="35" spans="1:10" x14ac:dyDescent="0.25">
      <c r="B35" s="29" t="s">
        <v>133</v>
      </c>
      <c r="C35" s="29"/>
      <c r="D35" s="56">
        <f>+D33+D34</f>
        <v>128518</v>
      </c>
      <c r="E35" s="56">
        <f>+E33+E34</f>
        <v>143791</v>
      </c>
      <c r="J35" s="318"/>
    </row>
    <row r="36" spans="1:10" x14ac:dyDescent="0.25">
      <c r="A36" s="345"/>
      <c r="B36" s="30" t="s">
        <v>134</v>
      </c>
      <c r="D36" s="340">
        <v>0</v>
      </c>
      <c r="E36" s="340">
        <v>0</v>
      </c>
      <c r="J36" s="318"/>
    </row>
    <row r="37" spans="1:10" ht="13.8" thickBot="1" x14ac:dyDescent="0.3">
      <c r="B37" s="61" t="s">
        <v>135</v>
      </c>
      <c r="C37" s="62"/>
      <c r="D37" s="48">
        <f>+D36+D35</f>
        <v>128518</v>
      </c>
      <c r="E37" s="48">
        <f>+E36+E35</f>
        <v>143791</v>
      </c>
    </row>
    <row r="38" spans="1:10" ht="13.8" thickTop="1" x14ac:dyDescent="0.25">
      <c r="J38" s="318"/>
    </row>
    <row r="39" spans="1:10" x14ac:dyDescent="0.25">
      <c r="B39" s="30" t="s">
        <v>113</v>
      </c>
      <c r="D39" s="105"/>
      <c r="E39" s="63"/>
      <c r="J39" s="318"/>
    </row>
    <row r="40" spans="1:10" x14ac:dyDescent="0.25">
      <c r="D40" s="105"/>
      <c r="E40" s="265"/>
      <c r="J40" s="318"/>
    </row>
    <row r="41" spans="1:10" x14ac:dyDescent="0.25">
      <c r="A41" s="43"/>
      <c r="B41" s="43"/>
      <c r="D41" s="43"/>
      <c r="E41" s="346"/>
      <c r="J41" s="318"/>
    </row>
    <row r="42" spans="1:10" x14ac:dyDescent="0.25">
      <c r="E42" s="64"/>
      <c r="J42" s="318"/>
    </row>
    <row r="43" spans="1:10" ht="12" customHeight="1" x14ac:dyDescent="0.25">
      <c r="A43" s="43"/>
      <c r="B43" s="43"/>
      <c r="D43" s="43"/>
      <c r="E43" s="43"/>
      <c r="G43" s="318"/>
      <c r="H43" s="318"/>
      <c r="I43" s="318"/>
      <c r="J43" s="318"/>
    </row>
    <row r="44" spans="1:10" ht="12" customHeight="1" x14ac:dyDescent="0.25">
      <c r="A44" s="43"/>
      <c r="B44" s="43"/>
      <c r="D44" s="43"/>
      <c r="E44" s="43"/>
      <c r="G44" s="318"/>
      <c r="H44" s="318"/>
      <c r="I44" s="318"/>
      <c r="J44" s="318"/>
    </row>
    <row r="45" spans="1:10" ht="12" customHeight="1" x14ac:dyDescent="0.25">
      <c r="A45" s="43"/>
      <c r="B45" s="43"/>
      <c r="D45" s="43"/>
      <c r="E45" s="43"/>
      <c r="G45" s="318"/>
      <c r="H45" s="318"/>
      <c r="I45" s="318"/>
      <c r="J45" s="318"/>
    </row>
    <row r="46" spans="1:10" ht="12" customHeight="1" x14ac:dyDescent="0.25">
      <c r="A46" s="43"/>
      <c r="B46" s="43"/>
      <c r="D46" s="43"/>
      <c r="E46" s="43"/>
      <c r="G46" s="318"/>
      <c r="H46" s="318"/>
      <c r="I46" s="318"/>
      <c r="J46" s="318"/>
    </row>
    <row r="47" spans="1:10" ht="12" customHeight="1" x14ac:dyDescent="0.25">
      <c r="E47" s="347"/>
      <c r="G47" s="318"/>
      <c r="H47" s="318"/>
      <c r="I47" s="318"/>
      <c r="J47" s="318"/>
    </row>
    <row r="48" spans="1:10" ht="12" customHeight="1" x14ac:dyDescent="0.25">
      <c r="A48" s="347"/>
      <c r="B48" s="347"/>
      <c r="C48" s="347"/>
      <c r="D48" s="347"/>
      <c r="E48" s="66"/>
    </row>
    <row r="49" spans="1:5" ht="12" customHeight="1" x14ac:dyDescent="0.25">
      <c r="A49" s="43"/>
      <c r="B49" s="43"/>
      <c r="D49" s="43"/>
      <c r="E49" s="43"/>
    </row>
    <row r="50" spans="1:5" ht="12" customHeight="1" x14ac:dyDescent="0.25"/>
    <row r="51" spans="1:5" ht="12" customHeight="1" x14ac:dyDescent="0.25"/>
    <row r="52" spans="1:5" ht="12" customHeight="1" x14ac:dyDescent="0.25"/>
    <row r="53" spans="1:5" ht="12" customHeight="1" x14ac:dyDescent="0.25"/>
    <row r="54" spans="1:5" ht="12" customHeight="1" x14ac:dyDescent="0.25"/>
    <row r="55" spans="1:5" ht="12" customHeight="1" x14ac:dyDescent="0.25"/>
    <row r="56" spans="1:5" ht="12" customHeight="1" x14ac:dyDescent="0.25"/>
  </sheetData>
  <mergeCells count="4">
    <mergeCell ref="B7:E7"/>
    <mergeCell ref="B8:E8"/>
    <mergeCell ref="B9:E9"/>
    <mergeCell ref="B10:E10"/>
  </mergeCells>
  <hyperlinks>
    <hyperlink ref="C13" location="'17'!A1" display="'17'!A1"/>
    <hyperlink ref="C14" location="'17'!A1" display="'17'!A1"/>
    <hyperlink ref="C15" location="'18'!A1" display="'18'!A1"/>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showGridLines="0" topLeftCell="C13" workbookViewId="0">
      <selection activeCell="G30" sqref="G30"/>
    </sheetView>
  </sheetViews>
  <sheetFormatPr baseColWidth="10" defaultColWidth="10.88671875" defaultRowHeight="13.2" x14ac:dyDescent="0.25"/>
  <cols>
    <col min="1" max="1" width="8.44140625" style="30" customWidth="1"/>
    <col min="2" max="2" width="66.88671875" style="30" customWidth="1"/>
    <col min="3" max="3" width="1.88671875" style="30" customWidth="1"/>
    <col min="4" max="4" width="17.109375" style="30" customWidth="1"/>
    <col min="5" max="5" width="19" style="30" customWidth="1"/>
    <col min="6" max="6" width="10.88671875" style="30"/>
    <col min="7" max="7" width="15" style="30" customWidth="1"/>
    <col min="8" max="16384" width="10.88671875" style="30"/>
  </cols>
  <sheetData>
    <row r="1" spans="1:7" x14ac:dyDescent="0.25">
      <c r="A1" s="53"/>
    </row>
    <row r="7" spans="1:7" x14ac:dyDescent="0.25">
      <c r="B7" s="403" t="s">
        <v>136</v>
      </c>
      <c r="C7" s="403"/>
      <c r="D7" s="403"/>
      <c r="E7" s="403"/>
    </row>
    <row r="8" spans="1:7" x14ac:dyDescent="0.25">
      <c r="B8" s="403" t="s">
        <v>572</v>
      </c>
      <c r="C8" s="403"/>
      <c r="D8" s="403"/>
      <c r="E8" s="403"/>
    </row>
    <row r="9" spans="1:7" x14ac:dyDescent="0.25">
      <c r="B9" s="400" t="s">
        <v>573</v>
      </c>
      <c r="C9" s="400"/>
      <c r="D9" s="400"/>
      <c r="E9" s="400"/>
      <c r="F9" s="11"/>
      <c r="G9" s="11"/>
    </row>
    <row r="10" spans="1:7" x14ac:dyDescent="0.25">
      <c r="B10" s="389" t="s">
        <v>1</v>
      </c>
      <c r="C10" s="389"/>
      <c r="D10" s="389"/>
      <c r="E10" s="389"/>
      <c r="F10" s="11"/>
      <c r="G10" s="11"/>
    </row>
    <row r="11" spans="1:7" x14ac:dyDescent="0.25">
      <c r="B11" s="341"/>
      <c r="C11" s="341"/>
    </row>
    <row r="12" spans="1:7" x14ac:dyDescent="0.25">
      <c r="A12" s="341"/>
      <c r="B12" s="361"/>
      <c r="C12" s="67"/>
      <c r="D12" s="68">
        <v>45107</v>
      </c>
      <c r="E12" s="68">
        <v>44742</v>
      </c>
    </row>
    <row r="14" spans="1:7" x14ac:dyDescent="0.25">
      <c r="B14" s="29" t="s">
        <v>137</v>
      </c>
      <c r="D14" s="56">
        <f>+ER!D37</f>
        <v>128518</v>
      </c>
      <c r="E14" s="56">
        <f>+ER!E37</f>
        <v>143791</v>
      </c>
    </row>
    <row r="16" spans="1:7" x14ac:dyDescent="0.25">
      <c r="B16" s="29" t="s">
        <v>138</v>
      </c>
    </row>
    <row r="18" spans="1:6" ht="26.4" x14ac:dyDescent="0.25">
      <c r="B18" s="69" t="s">
        <v>139</v>
      </c>
    </row>
    <row r="19" spans="1:6" x14ac:dyDescent="0.25">
      <c r="B19" s="362"/>
    </row>
    <row r="20" spans="1:6" x14ac:dyDescent="0.25">
      <c r="B20" s="30" t="s">
        <v>140</v>
      </c>
      <c r="D20" s="105">
        <f>+EEPN!S38</f>
        <v>-21541</v>
      </c>
      <c r="E20" s="105">
        <v>-8803</v>
      </c>
    </row>
    <row r="21" spans="1:6" x14ac:dyDescent="0.25">
      <c r="B21" s="30" t="s">
        <v>141</v>
      </c>
      <c r="D21" s="105">
        <v>0</v>
      </c>
      <c r="E21" s="105">
        <v>0</v>
      </c>
    </row>
    <row r="23" spans="1:6" ht="26.4" x14ac:dyDescent="0.25">
      <c r="B23" s="69" t="s">
        <v>142</v>
      </c>
      <c r="D23" s="105">
        <v>0</v>
      </c>
      <c r="E23" s="105">
        <v>0</v>
      </c>
    </row>
    <row r="26" spans="1:6" x14ac:dyDescent="0.25">
      <c r="B26" s="29" t="s">
        <v>143</v>
      </c>
      <c r="D26" s="70">
        <f>SUM(D14:D23)</f>
        <v>106977</v>
      </c>
      <c r="E26" s="70">
        <f>SUM(E14:E23)</f>
        <v>134988</v>
      </c>
    </row>
    <row r="28" spans="1:6" x14ac:dyDescent="0.25">
      <c r="B28" s="30" t="s">
        <v>113</v>
      </c>
      <c r="D28" s="105"/>
    </row>
    <row r="29" spans="1:6" x14ac:dyDescent="0.25">
      <c r="D29" s="105"/>
    </row>
    <row r="30" spans="1:6" x14ac:dyDescent="0.25">
      <c r="A30" s="43"/>
      <c r="B30" s="43"/>
      <c r="D30" s="43"/>
      <c r="E30" s="363"/>
      <c r="F30" s="363"/>
    </row>
    <row r="31" spans="1:6" x14ac:dyDescent="0.25">
      <c r="E31" s="64"/>
      <c r="F31" s="64"/>
    </row>
    <row r="32" spans="1:6" ht="12" customHeight="1" x14ac:dyDescent="0.25">
      <c r="A32" s="43"/>
      <c r="B32" s="43"/>
      <c r="D32" s="49"/>
      <c r="E32" s="43"/>
      <c r="F32" s="29"/>
    </row>
    <row r="33" spans="1:6" ht="12" customHeight="1" x14ac:dyDescent="0.25">
      <c r="A33" s="43"/>
      <c r="B33" s="43"/>
      <c r="D33" s="43"/>
      <c r="E33" s="43"/>
      <c r="F33" s="29"/>
    </row>
    <row r="34" spans="1:6" ht="12" customHeight="1" x14ac:dyDescent="0.25">
      <c r="A34" s="43"/>
      <c r="B34" s="43"/>
      <c r="D34" s="43"/>
      <c r="E34" s="43"/>
      <c r="F34" s="29"/>
    </row>
    <row r="35" spans="1:6" ht="12" customHeight="1" x14ac:dyDescent="0.25">
      <c r="A35" s="43"/>
      <c r="B35" s="43"/>
      <c r="D35" s="43"/>
      <c r="E35" s="43"/>
      <c r="F35" s="29"/>
    </row>
    <row r="36" spans="1:6" ht="12" customHeight="1" x14ac:dyDescent="0.25">
      <c r="E36" s="347"/>
      <c r="F36" s="347"/>
    </row>
    <row r="37" spans="1:6" ht="12" customHeight="1" x14ac:dyDescent="0.25">
      <c r="A37" s="347"/>
      <c r="B37" s="347"/>
      <c r="C37" s="347"/>
      <c r="D37" s="347"/>
      <c r="E37" s="66"/>
      <c r="F37" s="66"/>
    </row>
    <row r="38" spans="1:6" ht="12" customHeight="1" x14ac:dyDescent="0.25">
      <c r="A38" s="43"/>
      <c r="B38" s="43"/>
      <c r="D38" s="43"/>
      <c r="E38" s="43"/>
      <c r="F38" s="29"/>
    </row>
    <row r="39" spans="1:6" ht="12" customHeight="1" x14ac:dyDescent="0.25"/>
    <row r="40" spans="1:6" ht="12" customHeight="1" x14ac:dyDescent="0.25"/>
    <row r="41" spans="1:6" ht="12" customHeight="1" x14ac:dyDescent="0.25"/>
    <row r="42" spans="1:6" ht="12" customHeight="1" x14ac:dyDescent="0.25"/>
    <row r="43" spans="1:6" ht="12" customHeight="1" x14ac:dyDescent="0.25"/>
    <row r="44" spans="1:6" ht="12" customHeight="1" x14ac:dyDescent="0.25"/>
    <row r="45" spans="1:6" ht="12" customHeight="1" x14ac:dyDescent="0.25"/>
  </sheetData>
  <mergeCells count="4">
    <mergeCell ref="B7:E7"/>
    <mergeCell ref="B8:E8"/>
    <mergeCell ref="B9:E9"/>
    <mergeCell ref="B10:E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3"/>
  <sheetViews>
    <sheetView showGridLines="0" topLeftCell="C13" zoomScale="70" zoomScaleNormal="70" workbookViewId="0">
      <selection activeCell="L46" sqref="L46"/>
    </sheetView>
  </sheetViews>
  <sheetFormatPr baseColWidth="10" defaultColWidth="11.44140625" defaultRowHeight="14.4" x14ac:dyDescent="0.3"/>
  <cols>
    <col min="1" max="1" width="3.44140625" customWidth="1"/>
    <col min="2" max="2" width="44.88671875" customWidth="1"/>
    <col min="3" max="3" width="0.44140625" style="12" customWidth="1"/>
    <col min="4" max="4" width="17.6640625" style="72" bestFit="1" customWidth="1"/>
    <col min="5" max="5" width="0.44140625" style="73" customWidth="1"/>
    <col min="6" max="6" width="17.109375" style="72" customWidth="1"/>
    <col min="7" max="7" width="0.44140625" style="73" customWidth="1"/>
    <col min="8" max="8" width="17.44140625" style="73" customWidth="1"/>
    <col min="9" max="9" width="0.5546875" style="73" customWidth="1"/>
    <col min="10" max="10" width="16" style="72" bestFit="1" customWidth="1"/>
    <col min="11" max="11" width="0.44140625" style="73" customWidth="1"/>
    <col min="12" max="12" width="18.44140625" style="72" customWidth="1"/>
    <col min="13" max="13" width="0.44140625" style="73" customWidth="1"/>
    <col min="14" max="14" width="20.44140625" style="72" customWidth="1"/>
    <col min="15" max="15" width="0.44140625" style="73" customWidth="1"/>
    <col min="16" max="16" width="21.109375" style="72" customWidth="1"/>
    <col min="17" max="17" width="0.33203125" style="73" customWidth="1"/>
    <col min="18" max="18" width="0.44140625" style="73" customWidth="1"/>
    <col min="19" max="19" width="18.88671875" bestFit="1" customWidth="1"/>
    <col min="20" max="20" width="16.44140625" customWidth="1"/>
  </cols>
  <sheetData>
    <row r="1" spans="1:20" x14ac:dyDescent="0.3">
      <c r="A1" s="71"/>
      <c r="J1" s="74"/>
      <c r="K1" s="75"/>
      <c r="L1" s="74"/>
      <c r="M1" s="75"/>
      <c r="N1" s="74"/>
      <c r="O1" s="75"/>
      <c r="P1" s="74"/>
      <c r="Q1" s="75"/>
      <c r="R1" s="75"/>
      <c r="S1" s="76"/>
    </row>
    <row r="2" spans="1:20" x14ac:dyDescent="0.3">
      <c r="J2" s="74"/>
      <c r="K2" s="75"/>
      <c r="L2" s="74"/>
      <c r="M2" s="75"/>
      <c r="N2" s="74"/>
      <c r="O2" s="75"/>
      <c r="P2" s="74"/>
      <c r="Q2" s="75"/>
      <c r="R2" s="75"/>
      <c r="S2" s="76"/>
    </row>
    <row r="3" spans="1:20" x14ac:dyDescent="0.3">
      <c r="J3" s="74"/>
      <c r="K3" s="75"/>
      <c r="L3" s="74"/>
      <c r="M3" s="75"/>
      <c r="N3" s="74"/>
      <c r="O3" s="75"/>
      <c r="P3" s="74"/>
      <c r="Q3" s="75"/>
      <c r="R3" s="75"/>
      <c r="S3" s="76"/>
    </row>
    <row r="4" spans="1:20" x14ac:dyDescent="0.3">
      <c r="J4" s="74"/>
      <c r="K4" s="75"/>
      <c r="L4" s="74"/>
      <c r="M4" s="75"/>
      <c r="N4" s="74"/>
      <c r="O4" s="75"/>
      <c r="P4" s="74"/>
      <c r="Q4" s="75"/>
      <c r="R4" s="75"/>
      <c r="S4" s="76"/>
    </row>
    <row r="5" spans="1:20" x14ac:dyDescent="0.3">
      <c r="J5" s="74"/>
      <c r="K5" s="75"/>
      <c r="L5" s="74"/>
      <c r="M5" s="75"/>
      <c r="N5" s="74"/>
      <c r="O5" s="75"/>
      <c r="P5" s="74"/>
      <c r="Q5" s="75"/>
      <c r="R5" s="75"/>
      <c r="S5" s="76"/>
    </row>
    <row r="6" spans="1:20" s="12" customFormat="1" x14ac:dyDescent="0.3">
      <c r="B6" s="403" t="s">
        <v>574</v>
      </c>
      <c r="C6" s="403"/>
      <c r="D6" s="403"/>
      <c r="E6" s="403"/>
      <c r="F6" s="403"/>
      <c r="G6" s="403"/>
      <c r="H6" s="403"/>
      <c r="I6" s="403"/>
      <c r="J6" s="403"/>
      <c r="K6" s="403"/>
      <c r="L6" s="403"/>
      <c r="M6" s="403"/>
      <c r="N6" s="403"/>
      <c r="O6" s="403"/>
      <c r="P6" s="403"/>
      <c r="Q6" s="403"/>
      <c r="R6" s="403"/>
      <c r="S6" s="403"/>
    </row>
    <row r="7" spans="1:20" s="12" customFormat="1" x14ac:dyDescent="0.3">
      <c r="B7" s="404" t="s">
        <v>575</v>
      </c>
      <c r="C7" s="404"/>
      <c r="D7" s="404"/>
      <c r="E7" s="404"/>
      <c r="F7" s="404"/>
      <c r="G7" s="404"/>
      <c r="H7" s="404"/>
      <c r="I7" s="404"/>
      <c r="J7" s="404"/>
      <c r="K7" s="404"/>
      <c r="L7" s="404"/>
      <c r="M7" s="404"/>
      <c r="N7" s="404"/>
      <c r="O7" s="404"/>
      <c r="P7" s="404"/>
      <c r="Q7" s="404"/>
      <c r="R7" s="404"/>
      <c r="S7" s="404"/>
    </row>
    <row r="8" spans="1:20" s="12" customFormat="1" x14ac:dyDescent="0.3">
      <c r="B8" s="405" t="s">
        <v>144</v>
      </c>
      <c r="C8" s="405"/>
      <c r="D8" s="405"/>
      <c r="E8" s="405"/>
      <c r="F8" s="405"/>
      <c r="G8" s="405"/>
      <c r="H8" s="405"/>
      <c r="I8" s="405"/>
      <c r="J8" s="405"/>
      <c r="K8" s="405"/>
      <c r="L8" s="405"/>
      <c r="M8" s="405"/>
      <c r="N8" s="405"/>
      <c r="O8" s="405"/>
      <c r="P8" s="405"/>
      <c r="Q8" s="405"/>
      <c r="R8" s="405"/>
      <c r="S8" s="405"/>
    </row>
    <row r="9" spans="1:20" s="12" customFormat="1" x14ac:dyDescent="0.3">
      <c r="B9" s="29"/>
      <c r="C9" s="29"/>
      <c r="D9" s="77"/>
      <c r="E9" s="77"/>
      <c r="F9" s="77"/>
      <c r="G9" s="77"/>
      <c r="H9" s="77"/>
      <c r="I9" s="77"/>
      <c r="J9" s="77"/>
      <c r="K9" s="77"/>
      <c r="L9" s="77"/>
      <c r="M9" s="77"/>
      <c r="N9" s="77"/>
      <c r="O9" s="77"/>
      <c r="P9" s="77"/>
      <c r="Q9" s="77"/>
      <c r="R9" s="77"/>
      <c r="S9" s="77"/>
      <c r="T9" s="31"/>
    </row>
    <row r="10" spans="1:20" ht="35.25" customHeight="1" x14ac:dyDescent="0.3">
      <c r="B10" s="78"/>
      <c r="C10" s="31"/>
      <c r="D10" s="79" t="s">
        <v>145</v>
      </c>
      <c r="E10" s="80"/>
      <c r="F10" s="81" t="s">
        <v>146</v>
      </c>
      <c r="G10" s="82"/>
      <c r="H10" s="81" t="s">
        <v>147</v>
      </c>
      <c r="I10" s="82"/>
      <c r="J10" s="79" t="s">
        <v>148</v>
      </c>
      <c r="K10" s="80"/>
      <c r="L10" s="81" t="s">
        <v>149</v>
      </c>
      <c r="M10" s="82"/>
      <c r="N10" s="81" t="s">
        <v>109</v>
      </c>
      <c r="O10" s="82"/>
      <c r="P10" s="81" t="s">
        <v>150</v>
      </c>
      <c r="Q10" s="82"/>
      <c r="R10" s="82"/>
      <c r="S10" s="81" t="s">
        <v>151</v>
      </c>
    </row>
    <row r="11" spans="1:20" ht="8.1" customHeight="1" x14ac:dyDescent="0.3">
      <c r="J11" s="83"/>
      <c r="S11" s="72"/>
    </row>
    <row r="12" spans="1:20" x14ac:dyDescent="0.3">
      <c r="B12" s="84" t="s">
        <v>152</v>
      </c>
      <c r="C12" s="85"/>
      <c r="D12" s="86">
        <v>660900</v>
      </c>
      <c r="E12" s="42"/>
      <c r="F12" s="86">
        <v>19419</v>
      </c>
      <c r="G12" s="42"/>
      <c r="H12" s="86">
        <v>61416</v>
      </c>
      <c r="I12" s="42"/>
      <c r="J12" s="86">
        <v>48530</v>
      </c>
      <c r="K12" s="42"/>
      <c r="L12" s="86">
        <v>297522</v>
      </c>
      <c r="M12" s="42"/>
      <c r="N12" s="86">
        <v>58</v>
      </c>
      <c r="O12" s="42"/>
      <c r="P12" s="86">
        <v>242835</v>
      </c>
      <c r="Q12" s="42"/>
      <c r="R12" s="42"/>
      <c r="S12" s="86">
        <f>SUM(D12:P12)</f>
        <v>1330680</v>
      </c>
    </row>
    <row r="13" spans="1:20" s="12" customFormat="1" x14ac:dyDescent="0.3">
      <c r="B13" s="85"/>
      <c r="C13" s="85"/>
      <c r="D13" s="42"/>
      <c r="E13" s="42"/>
      <c r="F13" s="42"/>
      <c r="G13" s="42"/>
      <c r="H13" s="42"/>
      <c r="I13" s="42"/>
      <c r="J13" s="42"/>
      <c r="K13" s="42"/>
      <c r="L13" s="42"/>
      <c r="M13" s="42"/>
      <c r="N13" s="59"/>
      <c r="O13" s="42"/>
      <c r="P13" s="59"/>
      <c r="Q13" s="87"/>
      <c r="R13" s="42"/>
      <c r="S13" s="42"/>
    </row>
    <row r="14" spans="1:20" x14ac:dyDescent="0.3">
      <c r="B14" s="84" t="s">
        <v>153</v>
      </c>
      <c r="C14" s="85"/>
      <c r="D14" s="88">
        <v>0</v>
      </c>
      <c r="E14" s="42"/>
      <c r="F14" s="88">
        <v>0</v>
      </c>
      <c r="G14" s="42"/>
      <c r="H14" s="88">
        <v>0</v>
      </c>
      <c r="I14" s="42"/>
      <c r="J14" s="88">
        <v>0</v>
      </c>
      <c r="K14" s="42"/>
      <c r="L14" s="88">
        <v>0</v>
      </c>
      <c r="M14" s="42"/>
      <c r="N14" s="86">
        <v>242700</v>
      </c>
      <c r="O14" s="42"/>
      <c r="P14" s="350">
        <v>-242700</v>
      </c>
      <c r="Q14" s="42"/>
      <c r="R14" s="42"/>
      <c r="S14" s="86">
        <f>SUM(D14:P14)</f>
        <v>0</v>
      </c>
    </row>
    <row r="15" spans="1:20" s="12" customFormat="1" x14ac:dyDescent="0.3">
      <c r="B15" s="85"/>
      <c r="C15" s="85"/>
      <c r="D15" s="89"/>
      <c r="E15" s="42"/>
      <c r="F15" s="89"/>
      <c r="G15" s="42"/>
      <c r="H15" s="89"/>
      <c r="I15" s="42"/>
      <c r="J15" s="89"/>
      <c r="K15" s="42"/>
      <c r="L15" s="89"/>
      <c r="M15" s="42"/>
      <c r="N15" s="57"/>
      <c r="O15" s="42"/>
      <c r="P15" s="57"/>
      <c r="Q15" s="42"/>
      <c r="R15" s="42">
        <v>0</v>
      </c>
      <c r="S15" s="42"/>
    </row>
    <row r="16" spans="1:20" s="12" customFormat="1" x14ac:dyDescent="0.3">
      <c r="B16" s="84" t="s">
        <v>154</v>
      </c>
      <c r="C16" s="85"/>
      <c r="D16" s="88">
        <v>242700</v>
      </c>
      <c r="E16" s="42"/>
      <c r="F16" s="88">
        <v>0</v>
      </c>
      <c r="G16" s="42"/>
      <c r="H16" s="88">
        <v>0</v>
      </c>
      <c r="I16" s="42"/>
      <c r="J16" s="88">
        <v>0</v>
      </c>
      <c r="K16" s="42"/>
      <c r="L16" s="88">
        <v>0</v>
      </c>
      <c r="M16" s="42"/>
      <c r="N16" s="350">
        <v>-242700</v>
      </c>
      <c r="O16" s="42"/>
      <c r="P16" s="86">
        <v>0</v>
      </c>
      <c r="Q16" s="42"/>
      <c r="R16" s="42"/>
      <c r="S16" s="86">
        <f>SUM(D16:P16)</f>
        <v>0</v>
      </c>
    </row>
    <row r="17" spans="1:20" s="12" customFormat="1" x14ac:dyDescent="0.3">
      <c r="B17" s="85"/>
      <c r="C17" s="85"/>
      <c r="D17" s="89"/>
      <c r="E17" s="42"/>
      <c r="F17" s="89"/>
      <c r="G17" s="42"/>
      <c r="H17" s="89"/>
      <c r="I17" s="42"/>
      <c r="J17" s="89"/>
      <c r="K17" s="42"/>
      <c r="L17" s="89"/>
      <c r="M17" s="42"/>
      <c r="N17" s="57"/>
      <c r="O17" s="42"/>
      <c r="P17" s="57"/>
      <c r="Q17" s="42"/>
      <c r="R17" s="42"/>
      <c r="S17" s="42"/>
    </row>
    <row r="18" spans="1:20" x14ac:dyDescent="0.3">
      <c r="B18" s="84" t="s">
        <v>155</v>
      </c>
      <c r="C18" s="85"/>
      <c r="D18" s="88">
        <v>0</v>
      </c>
      <c r="E18" s="42"/>
      <c r="F18" s="88">
        <v>0</v>
      </c>
      <c r="G18" s="42"/>
      <c r="H18" s="88">
        <v>0</v>
      </c>
      <c r="I18" s="42"/>
      <c r="J18" s="88">
        <v>0</v>
      </c>
      <c r="K18" s="42"/>
      <c r="L18" s="88">
        <v>0</v>
      </c>
      <c r="M18" s="42"/>
      <c r="N18" s="86">
        <v>0</v>
      </c>
      <c r="O18" s="42"/>
      <c r="P18" s="86">
        <v>0</v>
      </c>
      <c r="Q18" s="42"/>
      <c r="R18" s="42"/>
      <c r="S18" s="86">
        <f>SUM(D18:P18)</f>
        <v>0</v>
      </c>
    </row>
    <row r="19" spans="1:20" x14ac:dyDescent="0.3">
      <c r="D19" s="27"/>
      <c r="E19" s="58"/>
      <c r="F19" s="27"/>
      <c r="G19" s="58"/>
      <c r="H19" s="27"/>
      <c r="I19" s="58"/>
      <c r="J19" s="27"/>
      <c r="K19" s="58"/>
      <c r="L19" s="91"/>
      <c r="M19" s="58"/>
      <c r="N19" s="63"/>
      <c r="O19" s="58"/>
      <c r="P19" s="63"/>
      <c r="Q19" s="58"/>
      <c r="R19" s="58"/>
      <c r="S19" s="44"/>
    </row>
    <row r="20" spans="1:20" x14ac:dyDescent="0.3">
      <c r="B20" s="84" t="s">
        <v>106</v>
      </c>
      <c r="C20" s="85"/>
      <c r="D20" s="88">
        <v>0</v>
      </c>
      <c r="E20" s="42"/>
      <c r="F20" s="350">
        <v>-24356</v>
      </c>
      <c r="G20" s="42">
        <v>0</v>
      </c>
      <c r="H20" s="350">
        <v>-339</v>
      </c>
      <c r="I20" s="42">
        <v>0</v>
      </c>
      <c r="J20" s="350">
        <v>-268</v>
      </c>
      <c r="K20" s="42"/>
      <c r="L20" s="350">
        <v>-1643</v>
      </c>
      <c r="M20" s="42"/>
      <c r="N20" s="86">
        <v>17938</v>
      </c>
      <c r="O20" s="42"/>
      <c r="P20" s="350">
        <v>-135</v>
      </c>
      <c r="Q20" s="42"/>
      <c r="R20" s="42"/>
      <c r="S20" s="350">
        <f>SUM(D20:P20)</f>
        <v>-8803</v>
      </c>
      <c r="T20" s="60"/>
    </row>
    <row r="21" spans="1:20" s="12" customFormat="1" x14ac:dyDescent="0.3">
      <c r="B21" s="85"/>
      <c r="C21" s="85"/>
      <c r="D21" s="89"/>
      <c r="E21" s="42"/>
      <c r="F21" s="89"/>
      <c r="G21" s="42"/>
      <c r="H21" s="89"/>
      <c r="I21" s="42"/>
      <c r="J21" s="89"/>
      <c r="K21" s="42"/>
      <c r="L21" s="57"/>
      <c r="M21" s="42"/>
      <c r="N21" s="57"/>
      <c r="O21" s="42"/>
      <c r="P21" s="57"/>
      <c r="Q21" s="42"/>
      <c r="R21" s="42"/>
      <c r="S21" s="92"/>
      <c r="T21" s="60"/>
    </row>
    <row r="22" spans="1:20" s="12" customFormat="1" x14ac:dyDescent="0.3">
      <c r="B22" s="84" t="s">
        <v>156</v>
      </c>
      <c r="C22" s="85"/>
      <c r="D22" s="88">
        <v>0</v>
      </c>
      <c r="E22" s="42"/>
      <c r="F22" s="88">
        <v>0</v>
      </c>
      <c r="G22" s="42"/>
      <c r="H22" s="88">
        <v>0</v>
      </c>
      <c r="I22" s="42"/>
      <c r="J22" s="88">
        <v>0</v>
      </c>
      <c r="K22" s="42"/>
      <c r="L22" s="88">
        <v>0</v>
      </c>
      <c r="M22" s="42"/>
      <c r="N22" s="90">
        <v>0</v>
      </c>
      <c r="O22" s="42"/>
      <c r="P22" s="88">
        <v>0</v>
      </c>
      <c r="Q22" s="42"/>
      <c r="R22" s="42"/>
      <c r="S22" s="350">
        <f>SUM(D22:P22)</f>
        <v>0</v>
      </c>
      <c r="T22" s="60"/>
    </row>
    <row r="23" spans="1:20" s="12" customFormat="1" x14ac:dyDescent="0.3">
      <c r="B23" s="85"/>
      <c r="C23" s="85"/>
      <c r="D23" s="89"/>
      <c r="E23" s="42"/>
      <c r="F23" s="89"/>
      <c r="G23" s="42"/>
      <c r="H23" s="89"/>
      <c r="I23" s="42"/>
      <c r="J23" s="89"/>
      <c r="K23" s="42"/>
      <c r="L23" s="57"/>
      <c r="M23" s="42"/>
      <c r="N23" s="57"/>
      <c r="O23" s="42"/>
      <c r="P23" s="89"/>
      <c r="Q23" s="42"/>
      <c r="R23" s="42"/>
      <c r="S23" s="92"/>
      <c r="T23" s="60"/>
    </row>
    <row r="24" spans="1:20" x14ac:dyDescent="0.3">
      <c r="B24" s="84" t="s">
        <v>107</v>
      </c>
      <c r="C24" s="85"/>
      <c r="D24" s="88">
        <v>0</v>
      </c>
      <c r="E24" s="42"/>
      <c r="F24" s="88">
        <v>0</v>
      </c>
      <c r="G24" s="42"/>
      <c r="H24" s="88">
        <v>0</v>
      </c>
      <c r="I24" s="42"/>
      <c r="J24" s="88">
        <v>0</v>
      </c>
      <c r="K24" s="42"/>
      <c r="L24" s="90">
        <v>0</v>
      </c>
      <c r="M24" s="42"/>
      <c r="N24" s="90">
        <v>0</v>
      </c>
      <c r="O24" s="42"/>
      <c r="P24" s="88">
        <v>0</v>
      </c>
      <c r="Q24" s="42"/>
      <c r="R24" s="42"/>
      <c r="S24" s="350">
        <f>SUM(D24:P24)</f>
        <v>0</v>
      </c>
      <c r="T24" s="60"/>
    </row>
    <row r="25" spans="1:20" s="12" customFormat="1" x14ac:dyDescent="0.3">
      <c r="B25" s="85"/>
      <c r="C25" s="85"/>
      <c r="D25" s="89"/>
      <c r="E25" s="42"/>
      <c r="F25" s="89"/>
      <c r="G25" s="42"/>
      <c r="H25" s="89"/>
      <c r="I25" s="42"/>
      <c r="J25" s="89"/>
      <c r="K25" s="42"/>
      <c r="L25" s="57"/>
      <c r="M25" s="42"/>
      <c r="N25" s="57"/>
      <c r="O25" s="42"/>
      <c r="P25" s="89"/>
      <c r="Q25" s="42"/>
      <c r="R25" s="42"/>
      <c r="S25" s="92"/>
      <c r="T25" s="60"/>
    </row>
    <row r="26" spans="1:20" x14ac:dyDescent="0.3">
      <c r="B26" s="84" t="s">
        <v>157</v>
      </c>
      <c r="C26" s="85"/>
      <c r="D26" s="88">
        <v>0</v>
      </c>
      <c r="E26" s="42"/>
      <c r="F26" s="88">
        <v>0</v>
      </c>
      <c r="G26" s="42"/>
      <c r="H26" s="88">
        <v>0</v>
      </c>
      <c r="I26" s="42"/>
      <c r="J26" s="88">
        <v>0</v>
      </c>
      <c r="K26" s="42"/>
      <c r="L26" s="90">
        <v>0</v>
      </c>
      <c r="M26" s="42"/>
      <c r="N26" s="88">
        <v>0</v>
      </c>
      <c r="O26" s="42"/>
      <c r="P26" s="88">
        <v>143791</v>
      </c>
      <c r="Q26" s="42"/>
      <c r="R26" s="42"/>
      <c r="S26" s="350">
        <f>SUM(D26:P26)</f>
        <v>143791</v>
      </c>
      <c r="T26" s="60"/>
    </row>
    <row r="27" spans="1:20" s="12" customFormat="1" ht="14.25" customHeight="1" x14ac:dyDescent="0.3">
      <c r="A27" s="29"/>
      <c r="B27" s="85"/>
      <c r="C27" s="85"/>
      <c r="D27" s="89"/>
      <c r="E27" s="42"/>
      <c r="F27" s="89"/>
      <c r="G27" s="42"/>
      <c r="H27" s="89"/>
      <c r="I27" s="42"/>
      <c r="J27" s="89"/>
      <c r="K27" s="42"/>
      <c r="L27" s="57"/>
      <c r="M27" s="42"/>
      <c r="N27" s="57"/>
      <c r="O27" s="42"/>
      <c r="P27" s="89"/>
      <c r="Q27" s="42"/>
      <c r="R27" s="42"/>
      <c r="S27" s="42"/>
      <c r="T27" s="60"/>
    </row>
    <row r="28" spans="1:20" s="12" customFormat="1" x14ac:dyDescent="0.3">
      <c r="B28" s="84" t="s">
        <v>576</v>
      </c>
      <c r="C28" s="93"/>
      <c r="D28" s="86">
        <v>903600</v>
      </c>
      <c r="E28" s="42"/>
      <c r="F28" s="350">
        <f>SUM(F12:F26)</f>
        <v>-4937</v>
      </c>
      <c r="G28" s="42"/>
      <c r="H28" s="350">
        <f>SUM(H12:H26)</f>
        <v>61077</v>
      </c>
      <c r="I28" s="42"/>
      <c r="J28" s="350">
        <f>SUM(J12:J26)</f>
        <v>48262</v>
      </c>
      <c r="K28" s="42"/>
      <c r="L28" s="350">
        <f>SUM(L12:L26)</f>
        <v>295879</v>
      </c>
      <c r="M28" s="42"/>
      <c r="N28" s="350">
        <f>SUM(N12:N26)</f>
        <v>17996</v>
      </c>
      <c r="O28" s="42"/>
      <c r="P28" s="350">
        <f>SUM(P12:P26)</f>
        <v>143791</v>
      </c>
      <c r="Q28" s="42"/>
      <c r="R28" s="42"/>
      <c r="S28" s="350">
        <f>SUM(S12:S26)</f>
        <v>1465668</v>
      </c>
      <c r="T28" s="60"/>
    </row>
    <row r="29" spans="1:20" s="12" customFormat="1" ht="10.95" customHeight="1" x14ac:dyDescent="0.3">
      <c r="B29" s="85"/>
      <c r="C29" s="93"/>
      <c r="D29" s="42"/>
      <c r="E29" s="42"/>
      <c r="F29" s="42"/>
      <c r="G29" s="42"/>
      <c r="H29" s="42"/>
      <c r="I29" s="42"/>
      <c r="J29" s="42"/>
      <c r="K29" s="42"/>
      <c r="L29" s="42"/>
      <c r="M29" s="42"/>
      <c r="N29" s="42"/>
      <c r="O29" s="42"/>
      <c r="P29" s="42"/>
      <c r="Q29" s="42"/>
      <c r="R29" s="42"/>
      <c r="S29" s="42"/>
      <c r="T29" s="60"/>
    </row>
    <row r="30" spans="1:20" s="94" customFormat="1" x14ac:dyDescent="0.3">
      <c r="B30" s="84" t="s">
        <v>158</v>
      </c>
      <c r="C30" s="85"/>
      <c r="D30" s="86">
        <v>903600</v>
      </c>
      <c r="E30" s="42"/>
      <c r="F30" s="86">
        <v>86600</v>
      </c>
      <c r="G30" s="42"/>
      <c r="H30" s="86">
        <v>65520</v>
      </c>
      <c r="I30" s="42"/>
      <c r="J30" s="86">
        <v>80090</v>
      </c>
      <c r="K30" s="42"/>
      <c r="L30" s="86">
        <v>372059</v>
      </c>
      <c r="M30" s="42"/>
      <c r="N30" s="86">
        <v>19305</v>
      </c>
      <c r="O30" s="42"/>
      <c r="P30" s="86">
        <v>477022</v>
      </c>
      <c r="Q30" s="42"/>
      <c r="R30" s="42"/>
      <c r="S30" s="86">
        <f>SUM(D30:P30)</f>
        <v>2004196</v>
      </c>
      <c r="T30" s="95"/>
    </row>
    <row r="31" spans="1:20" s="94" customFormat="1" x14ac:dyDescent="0.3">
      <c r="B31" s="96"/>
      <c r="C31" s="97"/>
      <c r="D31" s="98"/>
      <c r="E31" s="98"/>
      <c r="F31" s="98"/>
      <c r="G31" s="98"/>
      <c r="H31" s="98"/>
      <c r="I31" s="98"/>
      <c r="J31" s="98"/>
      <c r="K31" s="98"/>
      <c r="L31" s="99"/>
      <c r="M31" s="98"/>
      <c r="N31" s="98"/>
      <c r="O31" s="98"/>
      <c r="P31" s="98"/>
      <c r="Q31" s="98"/>
      <c r="R31" s="98"/>
      <c r="S31" s="98"/>
      <c r="T31" s="95"/>
    </row>
    <row r="32" spans="1:20" x14ac:dyDescent="0.3">
      <c r="B32" s="84" t="s">
        <v>153</v>
      </c>
      <c r="C32" s="29"/>
      <c r="D32" s="86">
        <v>0</v>
      </c>
      <c r="E32" s="77"/>
      <c r="F32" s="86">
        <v>0</v>
      </c>
      <c r="G32" s="77"/>
      <c r="H32" s="86">
        <v>0</v>
      </c>
      <c r="I32" s="77"/>
      <c r="J32" s="86">
        <v>0</v>
      </c>
      <c r="K32" s="77"/>
      <c r="L32" s="100">
        <v>0</v>
      </c>
      <c r="M32" s="77"/>
      <c r="N32" s="86">
        <v>477022</v>
      </c>
      <c r="O32" s="77"/>
      <c r="P32" s="86">
        <v>-477022</v>
      </c>
      <c r="Q32" s="77"/>
      <c r="R32" s="77"/>
      <c r="S32" s="350">
        <f>SUM(D32:P32)</f>
        <v>0</v>
      </c>
    </row>
    <row r="33" spans="2:21" s="12" customFormat="1" x14ac:dyDescent="0.3">
      <c r="B33" s="85"/>
      <c r="C33" s="29"/>
      <c r="D33" s="42"/>
      <c r="E33" s="77"/>
      <c r="F33" s="42"/>
      <c r="G33" s="77"/>
      <c r="H33" s="42"/>
      <c r="I33" s="77"/>
      <c r="J33" s="42"/>
      <c r="K33" s="77"/>
      <c r="L33" s="59"/>
      <c r="M33" s="77"/>
      <c r="N33" s="42"/>
      <c r="O33" s="77"/>
      <c r="P33" s="42"/>
      <c r="Q33" s="77"/>
      <c r="R33" s="77">
        <v>0</v>
      </c>
      <c r="S33" s="42"/>
    </row>
    <row r="34" spans="2:21" s="12" customFormat="1" x14ac:dyDescent="0.3">
      <c r="B34" s="84" t="s">
        <v>154</v>
      </c>
      <c r="C34" s="29"/>
      <c r="D34" s="86">
        <v>0</v>
      </c>
      <c r="E34" s="77"/>
      <c r="F34" s="86">
        <v>0</v>
      </c>
      <c r="G34" s="77"/>
      <c r="H34" s="86">
        <v>0</v>
      </c>
      <c r="I34" s="77"/>
      <c r="J34" s="86">
        <v>0</v>
      </c>
      <c r="K34" s="77"/>
      <c r="L34" s="86">
        <v>0</v>
      </c>
      <c r="M34" s="77"/>
      <c r="N34" s="86">
        <v>0</v>
      </c>
      <c r="O34" s="77"/>
      <c r="P34" s="86">
        <v>0</v>
      </c>
      <c r="Q34" s="77"/>
      <c r="R34" s="77"/>
      <c r="S34" s="350">
        <f>SUM(D34:P34)</f>
        <v>0</v>
      </c>
    </row>
    <row r="35" spans="2:21" s="12" customFormat="1" x14ac:dyDescent="0.3">
      <c r="B35" s="85"/>
      <c r="C35" s="29"/>
      <c r="D35" s="42"/>
      <c r="E35" s="77"/>
      <c r="F35" s="42"/>
      <c r="G35" s="77"/>
      <c r="H35" s="42"/>
      <c r="I35" s="77"/>
      <c r="J35" s="42"/>
      <c r="K35" s="77"/>
      <c r="L35" s="42"/>
      <c r="M35" s="77"/>
      <c r="N35" s="42"/>
      <c r="O35" s="77"/>
      <c r="P35" s="42"/>
      <c r="Q35" s="77"/>
      <c r="R35" s="77"/>
      <c r="S35" s="42"/>
    </row>
    <row r="36" spans="2:21" s="12" customFormat="1" x14ac:dyDescent="0.3">
      <c r="B36" s="84" t="s">
        <v>155</v>
      </c>
      <c r="C36" s="85"/>
      <c r="D36" s="88">
        <v>0</v>
      </c>
      <c r="E36" s="42"/>
      <c r="F36" s="88">
        <v>0</v>
      </c>
      <c r="G36" s="42"/>
      <c r="H36" s="88">
        <v>0</v>
      </c>
      <c r="I36" s="42"/>
      <c r="J36" s="88">
        <v>0</v>
      </c>
      <c r="K36" s="42"/>
      <c r="L36" s="88">
        <v>0</v>
      </c>
      <c r="M36" s="42"/>
      <c r="N36" s="88">
        <v>0</v>
      </c>
      <c r="O36" s="42"/>
      <c r="P36" s="88">
        <v>0</v>
      </c>
      <c r="Q36" s="42"/>
      <c r="R36" s="42"/>
      <c r="S36" s="350">
        <f>SUM(D36:P36)</f>
        <v>0</v>
      </c>
    </row>
    <row r="37" spans="2:21" s="12" customFormat="1" x14ac:dyDescent="0.3">
      <c r="B37" s="85"/>
      <c r="C37" s="29"/>
      <c r="D37" s="42"/>
      <c r="E37" s="77"/>
      <c r="F37" s="42"/>
      <c r="G37" s="77"/>
      <c r="H37" s="42"/>
      <c r="I37" s="77"/>
      <c r="J37" s="42"/>
      <c r="K37" s="77"/>
      <c r="L37" s="42"/>
      <c r="M37" s="77"/>
      <c r="N37" s="42"/>
      <c r="O37" s="77"/>
      <c r="P37" s="42"/>
      <c r="Q37" s="77"/>
      <c r="R37" s="77"/>
      <c r="S37" s="42"/>
    </row>
    <row r="38" spans="2:21" s="12" customFormat="1" x14ac:dyDescent="0.3">
      <c r="B38" s="84" t="s">
        <v>106</v>
      </c>
      <c r="C38" s="85"/>
      <c r="D38" s="88">
        <v>0</v>
      </c>
      <c r="E38" s="42"/>
      <c r="F38" s="350">
        <v>-18986</v>
      </c>
      <c r="G38" s="42">
        <v>0</v>
      </c>
      <c r="H38" s="350">
        <v>-712</v>
      </c>
      <c r="I38" s="42">
        <v>0</v>
      </c>
      <c r="J38" s="350">
        <v>-871</v>
      </c>
      <c r="K38" s="42"/>
      <c r="L38" s="350">
        <v>-4047</v>
      </c>
      <c r="M38" s="42"/>
      <c r="N38" s="88">
        <v>3075</v>
      </c>
      <c r="O38" s="42"/>
      <c r="P38" s="88">
        <v>0</v>
      </c>
      <c r="Q38" s="42"/>
      <c r="R38" s="42"/>
      <c r="S38" s="350">
        <f>SUM(D38:P38)</f>
        <v>-21541</v>
      </c>
      <c r="U38" s="31"/>
    </row>
    <row r="39" spans="2:21" s="12" customFormat="1" x14ac:dyDescent="0.3">
      <c r="B39" s="85"/>
      <c r="C39" s="29"/>
      <c r="D39" s="89"/>
      <c r="E39" s="77"/>
      <c r="F39" s="89"/>
      <c r="G39" s="77"/>
      <c r="H39" s="89"/>
      <c r="I39" s="77"/>
      <c r="J39" s="89"/>
      <c r="K39" s="77"/>
      <c r="L39" s="56"/>
      <c r="M39" s="77"/>
      <c r="N39" s="89"/>
      <c r="O39" s="77"/>
      <c r="P39" s="89"/>
      <c r="Q39" s="77"/>
      <c r="R39" s="77"/>
      <c r="S39" s="92"/>
    </row>
    <row r="40" spans="2:21" s="12" customFormat="1" x14ac:dyDescent="0.3">
      <c r="B40" s="84" t="s">
        <v>156</v>
      </c>
      <c r="C40" s="85"/>
      <c r="D40" s="88">
        <v>0</v>
      </c>
      <c r="E40" s="42"/>
      <c r="F40" s="88">
        <v>0</v>
      </c>
      <c r="G40" s="42"/>
      <c r="H40" s="88">
        <v>0</v>
      </c>
      <c r="I40" s="42"/>
      <c r="J40" s="88">
        <v>0</v>
      </c>
      <c r="K40" s="42"/>
      <c r="L40" s="86">
        <v>0</v>
      </c>
      <c r="M40" s="42"/>
      <c r="N40" s="88">
        <v>0</v>
      </c>
      <c r="O40" s="42"/>
      <c r="P40" s="88">
        <v>0</v>
      </c>
      <c r="Q40" s="42"/>
      <c r="R40" s="42"/>
      <c r="S40" s="350">
        <f>SUM(D40:P40)</f>
        <v>0</v>
      </c>
      <c r="T40" s="60"/>
    </row>
    <row r="41" spans="2:21" s="12" customFormat="1" x14ac:dyDescent="0.3">
      <c r="B41" s="85"/>
      <c r="C41" s="85"/>
      <c r="D41" s="89"/>
      <c r="E41" s="42"/>
      <c r="F41" s="89"/>
      <c r="G41" s="42"/>
      <c r="H41" s="89"/>
      <c r="I41" s="42"/>
      <c r="J41" s="89"/>
      <c r="K41" s="42"/>
      <c r="L41" s="89"/>
      <c r="M41" s="42"/>
      <c r="N41" s="89"/>
      <c r="O41" s="42"/>
      <c r="P41" s="89"/>
      <c r="Q41" s="42"/>
      <c r="R41" s="42"/>
      <c r="S41" s="92"/>
      <c r="T41" s="60"/>
    </row>
    <row r="42" spans="2:21" x14ac:dyDescent="0.3">
      <c r="B42" s="84" t="s">
        <v>107</v>
      </c>
      <c r="C42" s="85"/>
      <c r="D42" s="88">
        <v>0</v>
      </c>
      <c r="E42" s="42"/>
      <c r="F42" s="88">
        <v>0</v>
      </c>
      <c r="G42" s="42"/>
      <c r="H42" s="88">
        <v>0</v>
      </c>
      <c r="I42" s="42"/>
      <c r="J42" s="88">
        <v>0</v>
      </c>
      <c r="K42" s="42"/>
      <c r="L42" s="88">
        <v>0</v>
      </c>
      <c r="M42" s="42"/>
      <c r="N42" s="88">
        <v>0</v>
      </c>
      <c r="O42" s="42"/>
      <c r="P42" s="88">
        <v>0</v>
      </c>
      <c r="Q42" s="42"/>
      <c r="R42" s="42"/>
      <c r="S42" s="350">
        <f>SUM(D42:P42)</f>
        <v>0</v>
      </c>
      <c r="T42" s="60"/>
    </row>
    <row r="43" spans="2:21" s="12" customFormat="1" x14ac:dyDescent="0.3">
      <c r="B43" s="85"/>
      <c r="C43" s="29"/>
      <c r="D43" s="89"/>
      <c r="E43" s="77"/>
      <c r="F43" s="89"/>
      <c r="G43" s="77"/>
      <c r="H43" s="89"/>
      <c r="I43" s="77"/>
      <c r="J43" s="89"/>
      <c r="K43" s="77"/>
      <c r="L43" s="89"/>
      <c r="M43" s="77"/>
      <c r="N43" s="89"/>
      <c r="O43" s="77"/>
      <c r="P43" s="89"/>
      <c r="Q43" s="77"/>
      <c r="R43" s="77"/>
      <c r="S43" s="92"/>
    </row>
    <row r="44" spans="2:21" x14ac:dyDescent="0.3">
      <c r="B44" s="84" t="s">
        <v>157</v>
      </c>
      <c r="C44" s="101"/>
      <c r="D44" s="88">
        <v>0</v>
      </c>
      <c r="E44" s="77"/>
      <c r="F44" s="88">
        <v>0</v>
      </c>
      <c r="G44" s="77"/>
      <c r="H44" s="88">
        <v>0</v>
      </c>
      <c r="I44" s="77"/>
      <c r="J44" s="88">
        <v>0</v>
      </c>
      <c r="K44" s="77"/>
      <c r="L44" s="88">
        <v>0</v>
      </c>
      <c r="M44" s="77"/>
      <c r="N44" s="88">
        <v>0</v>
      </c>
      <c r="O44" s="77"/>
      <c r="P44" s="88">
        <v>128518</v>
      </c>
      <c r="Q44" s="77"/>
      <c r="R44" s="77"/>
      <c r="S44" s="350">
        <f>SUM(D44:P44)</f>
        <v>128518</v>
      </c>
      <c r="T44" s="44"/>
    </row>
    <row r="45" spans="2:21" s="12" customFormat="1" x14ac:dyDescent="0.3">
      <c r="B45" s="102"/>
      <c r="C45" s="101"/>
      <c r="D45" s="89"/>
      <c r="E45" s="77"/>
      <c r="F45" s="89"/>
      <c r="G45" s="77"/>
      <c r="H45" s="89"/>
      <c r="I45" s="77"/>
      <c r="J45" s="89"/>
      <c r="K45" s="77"/>
      <c r="L45" s="89"/>
      <c r="M45" s="77"/>
      <c r="N45" s="89"/>
      <c r="O45" s="77"/>
      <c r="P45" s="89"/>
      <c r="Q45" s="77"/>
      <c r="R45" s="77"/>
      <c r="S45" s="92"/>
    </row>
    <row r="46" spans="2:21" x14ac:dyDescent="0.3">
      <c r="B46" s="84" t="s">
        <v>642</v>
      </c>
      <c r="C46" s="29"/>
      <c r="D46" s="86">
        <f>SUM(D30:D44)</f>
        <v>903600</v>
      </c>
      <c r="E46" s="77"/>
      <c r="F46" s="86">
        <f>SUM(F30:F44)</f>
        <v>67614</v>
      </c>
      <c r="G46" s="77"/>
      <c r="H46" s="86">
        <f>SUM(H30:H44)</f>
        <v>64808</v>
      </c>
      <c r="I46" s="77"/>
      <c r="J46" s="86">
        <f>SUM(J30:J44)</f>
        <v>79219</v>
      </c>
      <c r="K46" s="77"/>
      <c r="L46" s="86">
        <f>SUM(L30:L44)</f>
        <v>368012</v>
      </c>
      <c r="M46" s="77"/>
      <c r="N46" s="86">
        <f>SUM(N30:N44)</f>
        <v>499402</v>
      </c>
      <c r="O46" s="77"/>
      <c r="P46" s="86">
        <f>SUM(P30:P44)</f>
        <v>128518</v>
      </c>
      <c r="Q46" s="77"/>
      <c r="R46" s="77"/>
      <c r="S46" s="86">
        <f>SUM(S30:S44)</f>
        <v>2111173</v>
      </c>
      <c r="T46" s="44"/>
    </row>
    <row r="47" spans="2:21" s="30" customFormat="1" ht="13.2" x14ac:dyDescent="0.25">
      <c r="B47" s="30" t="s">
        <v>113</v>
      </c>
      <c r="C47" s="103"/>
      <c r="D47" s="104"/>
      <c r="E47" s="104"/>
      <c r="F47" s="104"/>
      <c r="G47" s="104"/>
      <c r="H47" s="104"/>
      <c r="I47" s="104"/>
      <c r="J47" s="104"/>
      <c r="K47" s="104"/>
      <c r="L47" s="104"/>
      <c r="M47" s="104"/>
      <c r="N47" s="104"/>
      <c r="O47" s="104"/>
      <c r="P47" s="104"/>
      <c r="Q47" s="104"/>
      <c r="R47" s="104"/>
      <c r="S47" s="104"/>
      <c r="T47" s="105"/>
    </row>
    <row r="48" spans="2:21" x14ac:dyDescent="0.3">
      <c r="D48" s="106"/>
      <c r="E48" s="107"/>
      <c r="F48" s="379"/>
      <c r="G48" s="107"/>
      <c r="H48" s="108"/>
      <c r="I48" s="107"/>
      <c r="S48" s="44"/>
    </row>
    <row r="49" spans="4:20" x14ac:dyDescent="0.3">
      <c r="D49" s="106"/>
      <c r="E49" s="107"/>
      <c r="F49" s="109"/>
      <c r="G49" s="107"/>
      <c r="H49" s="107"/>
      <c r="I49" s="107"/>
    </row>
    <row r="50" spans="4:20" x14ac:dyDescent="0.3">
      <c r="D50" s="106"/>
      <c r="E50" s="107"/>
      <c r="F50" s="106"/>
      <c r="G50" s="107"/>
      <c r="H50" s="107"/>
      <c r="I50" s="107"/>
    </row>
    <row r="51" spans="4:20" x14ac:dyDescent="0.3">
      <c r="D51" s="106"/>
      <c r="E51" s="107"/>
      <c r="F51" s="106"/>
      <c r="G51" s="107"/>
      <c r="H51" s="107"/>
      <c r="I51" s="107"/>
    </row>
    <row r="52" spans="4:20" x14ac:dyDescent="0.3">
      <c r="D52" s="106"/>
      <c r="E52" s="107"/>
      <c r="F52" s="106"/>
      <c r="G52" s="107"/>
      <c r="H52" s="107"/>
      <c r="I52" s="107"/>
    </row>
    <row r="53" spans="4:20" x14ac:dyDescent="0.3">
      <c r="D53" s="106"/>
      <c r="E53" s="107"/>
      <c r="F53" s="106"/>
      <c r="G53" s="107"/>
      <c r="H53" s="107"/>
      <c r="I53" s="107"/>
    </row>
    <row r="56" spans="4:20" x14ac:dyDescent="0.3">
      <c r="D56" s="110"/>
      <c r="F56" s="110"/>
      <c r="J56" s="110"/>
      <c r="L56" s="110"/>
      <c r="N56" s="110"/>
      <c r="P56" s="110"/>
      <c r="S56" s="16"/>
    </row>
    <row r="61" spans="4:20" x14ac:dyDescent="0.3">
      <c r="T61" s="12"/>
    </row>
    <row r="62" spans="4:20" x14ac:dyDescent="0.3">
      <c r="T62" s="12"/>
    </row>
    <row r="63" spans="4:20" x14ac:dyDescent="0.3">
      <c r="T63" s="12"/>
    </row>
    <row r="64" spans="4:20" x14ac:dyDescent="0.3">
      <c r="T64" s="12"/>
    </row>
    <row r="65" spans="20:20" x14ac:dyDescent="0.3">
      <c r="T65" s="12"/>
    </row>
    <row r="66" spans="20:20" x14ac:dyDescent="0.3">
      <c r="T66" s="12"/>
    </row>
    <row r="67" spans="20:20" x14ac:dyDescent="0.3">
      <c r="T67" s="12"/>
    </row>
    <row r="68" spans="20:20" x14ac:dyDescent="0.3">
      <c r="T68" s="12"/>
    </row>
    <row r="69" spans="20:20" x14ac:dyDescent="0.3">
      <c r="T69" s="12"/>
    </row>
    <row r="70" spans="20:20" x14ac:dyDescent="0.3">
      <c r="T70" s="12"/>
    </row>
    <row r="71" spans="20:20" x14ac:dyDescent="0.3">
      <c r="T71" s="12"/>
    </row>
    <row r="90" spans="2:19" x14ac:dyDescent="0.3">
      <c r="B90" s="111"/>
      <c r="C90" s="54"/>
      <c r="D90" s="112"/>
      <c r="E90" s="113"/>
      <c r="F90" s="112"/>
      <c r="G90" s="113"/>
      <c r="H90" s="113"/>
      <c r="I90" s="113"/>
      <c r="J90" s="114"/>
      <c r="K90" s="115"/>
      <c r="L90" s="114"/>
      <c r="M90" s="115"/>
      <c r="N90" s="114"/>
      <c r="O90" s="115"/>
      <c r="P90" s="114"/>
      <c r="Q90" s="115"/>
      <c r="R90" s="115"/>
      <c r="S90" s="111"/>
    </row>
    <row r="91" spans="2:19" x14ac:dyDescent="0.3">
      <c r="B91" s="111"/>
      <c r="C91" s="54"/>
      <c r="D91" s="112"/>
      <c r="E91" s="113"/>
      <c r="F91" s="112"/>
      <c r="G91" s="113"/>
      <c r="H91" s="113"/>
      <c r="I91" s="113"/>
      <c r="J91" s="114"/>
      <c r="K91" s="115"/>
      <c r="L91" s="114"/>
      <c r="M91" s="115"/>
      <c r="N91" s="114"/>
      <c r="O91" s="115"/>
      <c r="P91" s="114"/>
      <c r="Q91" s="115"/>
      <c r="R91" s="115"/>
      <c r="S91" s="111"/>
    </row>
    <row r="92" spans="2:19" x14ac:dyDescent="0.3">
      <c r="B92" s="111"/>
      <c r="C92" s="54"/>
      <c r="D92" s="114"/>
      <c r="E92" s="115"/>
      <c r="F92" s="114"/>
      <c r="G92" s="115"/>
      <c r="H92" s="115"/>
      <c r="I92" s="115"/>
      <c r="J92" s="114"/>
      <c r="K92" s="115"/>
      <c r="L92" s="114"/>
      <c r="M92" s="115"/>
      <c r="N92" s="114"/>
      <c r="O92" s="115"/>
      <c r="P92" s="114"/>
      <c r="Q92" s="115"/>
      <c r="R92" s="115"/>
      <c r="S92" s="111"/>
    </row>
    <row r="93" spans="2:19" x14ac:dyDescent="0.3">
      <c r="B93" s="111"/>
      <c r="C93" s="54"/>
      <c r="D93" s="114"/>
      <c r="E93" s="115"/>
      <c r="F93" s="114"/>
      <c r="G93" s="115"/>
      <c r="H93" s="115"/>
      <c r="I93" s="115"/>
      <c r="J93" s="114"/>
      <c r="K93" s="115"/>
      <c r="L93" s="114"/>
      <c r="M93" s="115"/>
      <c r="N93" s="114"/>
      <c r="O93" s="115"/>
      <c r="P93" s="114"/>
      <c r="Q93" s="115"/>
      <c r="R93" s="115"/>
      <c r="S93" s="111"/>
    </row>
  </sheetData>
  <mergeCells count="3">
    <mergeCell ref="B6:S6"/>
    <mergeCell ref="B7:S7"/>
    <mergeCell ref="B8:S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topLeftCell="A20" workbookViewId="0">
      <selection activeCell="D43" sqref="D43"/>
    </sheetView>
  </sheetViews>
  <sheetFormatPr baseColWidth="10" defaultColWidth="10.88671875" defaultRowHeight="13.2" x14ac:dyDescent="0.25"/>
  <cols>
    <col min="1" max="1" width="3" style="76" customWidth="1"/>
    <col min="2" max="2" width="1.33203125" style="76" customWidth="1"/>
    <col min="3" max="3" width="51.44140625" style="76" customWidth="1"/>
    <col min="4" max="4" width="18" style="351" customWidth="1"/>
    <col min="5" max="5" width="18" style="76" customWidth="1"/>
    <col min="6" max="7" width="3.33203125" style="76" customWidth="1"/>
    <col min="8" max="8" width="21.44140625" style="76" customWidth="1"/>
    <col min="9" max="9" width="16.44140625" style="74" bestFit="1" customWidth="1"/>
    <col min="10" max="16384" width="10.88671875" style="76"/>
  </cols>
  <sheetData>
    <row r="1" spans="1:9" x14ac:dyDescent="0.25">
      <c r="A1" s="116"/>
    </row>
    <row r="7" spans="1:9" s="30" customFormat="1" x14ac:dyDescent="0.25">
      <c r="A7" s="124"/>
      <c r="B7" s="124"/>
      <c r="C7" s="406" t="s">
        <v>159</v>
      </c>
      <c r="D7" s="406"/>
      <c r="E7" s="406"/>
      <c r="F7" s="124"/>
      <c r="G7" s="124"/>
    </row>
    <row r="8" spans="1:9" s="30" customFormat="1" x14ac:dyDescent="0.25">
      <c r="A8" s="124"/>
      <c r="B8" s="124"/>
      <c r="C8" s="406" t="s">
        <v>577</v>
      </c>
      <c r="D8" s="406"/>
      <c r="E8" s="406"/>
      <c r="F8" s="124"/>
      <c r="G8" s="124"/>
    </row>
    <row r="9" spans="1:9" s="30" customFormat="1" x14ac:dyDescent="0.25">
      <c r="A9" s="124"/>
      <c r="B9" s="124"/>
      <c r="C9" s="407" t="s">
        <v>575</v>
      </c>
      <c r="D9" s="407"/>
      <c r="E9" s="407"/>
      <c r="F9" s="124"/>
      <c r="G9" s="124"/>
    </row>
    <row r="10" spans="1:9" s="30" customFormat="1" x14ac:dyDescent="0.25">
      <c r="A10" s="124"/>
      <c r="B10" s="124"/>
      <c r="C10" s="408" t="s">
        <v>160</v>
      </c>
      <c r="D10" s="408"/>
      <c r="E10" s="408"/>
      <c r="F10" s="124"/>
      <c r="G10" s="124"/>
    </row>
    <row r="11" spans="1:9" x14ac:dyDescent="0.25">
      <c r="A11" s="303"/>
      <c r="B11" s="303"/>
      <c r="C11" s="303"/>
      <c r="D11" s="352"/>
      <c r="E11" s="303"/>
      <c r="F11" s="303"/>
      <c r="G11" s="303"/>
      <c r="I11" s="76"/>
    </row>
    <row r="12" spans="1:9" x14ac:dyDescent="0.25">
      <c r="A12" s="303"/>
      <c r="B12" s="303"/>
      <c r="C12" s="303"/>
      <c r="D12" s="75"/>
      <c r="E12" s="303"/>
      <c r="F12" s="303"/>
      <c r="G12" s="303"/>
      <c r="I12" s="76"/>
    </row>
    <row r="13" spans="1:9" x14ac:dyDescent="0.25">
      <c r="A13" s="303"/>
      <c r="B13" s="303"/>
      <c r="C13" s="306"/>
      <c r="D13" s="68">
        <v>45107</v>
      </c>
      <c r="E13" s="68">
        <v>44742</v>
      </c>
      <c r="F13" s="303"/>
      <c r="G13" s="303"/>
      <c r="I13" s="76"/>
    </row>
    <row r="14" spans="1:9" ht="3.75" customHeight="1" x14ac:dyDescent="0.25">
      <c r="A14" s="303"/>
      <c r="B14" s="303"/>
      <c r="C14" s="303"/>
      <c r="D14" s="353"/>
      <c r="E14" s="303"/>
      <c r="F14" s="303"/>
      <c r="G14" s="303"/>
      <c r="I14" s="76"/>
    </row>
    <row r="15" spans="1:9" x14ac:dyDescent="0.25">
      <c r="A15" s="303"/>
      <c r="B15" s="303"/>
      <c r="C15" s="117" t="s">
        <v>161</v>
      </c>
      <c r="D15" s="303"/>
      <c r="E15" s="303"/>
      <c r="F15" s="303"/>
      <c r="G15" s="303"/>
    </row>
    <row r="16" spans="1:9" x14ac:dyDescent="0.25">
      <c r="A16" s="303"/>
      <c r="B16" s="303"/>
      <c r="C16" s="117"/>
      <c r="D16" s="303"/>
      <c r="E16" s="303"/>
      <c r="F16" s="303"/>
      <c r="G16" s="303"/>
    </row>
    <row r="17" spans="1:9" x14ac:dyDescent="0.25">
      <c r="A17" s="303"/>
      <c r="B17" s="303"/>
      <c r="C17" s="303" t="s">
        <v>162</v>
      </c>
      <c r="D17" s="336">
        <v>1880807</v>
      </c>
      <c r="E17" s="336">
        <v>2058832</v>
      </c>
      <c r="F17" s="303"/>
      <c r="G17" s="303"/>
      <c r="H17" s="290"/>
    </row>
    <row r="18" spans="1:9" x14ac:dyDescent="0.25">
      <c r="A18" s="303"/>
      <c r="B18" s="303"/>
      <c r="C18" s="303" t="s">
        <v>163</v>
      </c>
      <c r="D18" s="336">
        <v>-1822951</v>
      </c>
      <c r="E18" s="336">
        <v>-2156014</v>
      </c>
      <c r="F18" s="352"/>
      <c r="G18" s="303"/>
      <c r="H18" s="290"/>
    </row>
    <row r="19" spans="1:9" x14ac:dyDescent="0.25">
      <c r="A19" s="303"/>
      <c r="B19" s="303"/>
      <c r="C19" s="117" t="s">
        <v>164</v>
      </c>
      <c r="D19" s="118">
        <f>+D17+D18</f>
        <v>57856</v>
      </c>
      <c r="E19" s="118">
        <f>+E17+E18</f>
        <v>-97182</v>
      </c>
      <c r="F19" s="352"/>
      <c r="G19" s="303"/>
      <c r="H19" s="290"/>
    </row>
    <row r="20" spans="1:9" x14ac:dyDescent="0.25">
      <c r="A20" s="303"/>
      <c r="B20" s="303"/>
      <c r="C20" s="124"/>
      <c r="D20" s="118"/>
      <c r="E20" s="118"/>
      <c r="F20" s="352"/>
      <c r="G20" s="303"/>
      <c r="H20" s="290"/>
    </row>
    <row r="21" spans="1:9" x14ac:dyDescent="0.25">
      <c r="A21" s="303"/>
      <c r="B21" s="303"/>
      <c r="C21" s="124" t="s">
        <v>165</v>
      </c>
      <c r="D21" s="336">
        <v>-14794</v>
      </c>
      <c r="E21" s="336">
        <v>-4085</v>
      </c>
      <c r="F21" s="352"/>
      <c r="G21" s="303"/>
      <c r="H21" s="290"/>
    </row>
    <row r="22" spans="1:9" s="30" customFormat="1" hidden="1" x14ac:dyDescent="0.25">
      <c r="A22" s="124"/>
      <c r="B22" s="124"/>
      <c r="C22" s="303" t="s">
        <v>166</v>
      </c>
      <c r="D22" s="336">
        <v>0</v>
      </c>
      <c r="E22" s="336">
        <v>0</v>
      </c>
      <c r="F22" s="354"/>
      <c r="G22" s="124"/>
      <c r="H22" s="290"/>
      <c r="I22" s="351"/>
    </row>
    <row r="23" spans="1:9" x14ac:dyDescent="0.25">
      <c r="A23" s="303"/>
      <c r="B23" s="303"/>
      <c r="C23" s="119" t="s">
        <v>167</v>
      </c>
      <c r="D23" s="120">
        <f>+D19+D21+D22</f>
        <v>43062</v>
      </c>
      <c r="E23" s="120">
        <f>+E19+E21+E22</f>
        <v>-101267</v>
      </c>
      <c r="F23" s="303"/>
      <c r="G23" s="303"/>
      <c r="H23" s="290"/>
    </row>
    <row r="24" spans="1:9" x14ac:dyDescent="0.25">
      <c r="A24" s="117"/>
      <c r="B24" s="303"/>
      <c r="C24" s="303"/>
      <c r="D24" s="303"/>
      <c r="E24" s="303"/>
      <c r="F24" s="303"/>
      <c r="G24" s="303"/>
      <c r="H24" s="290"/>
    </row>
    <row r="25" spans="1:9" x14ac:dyDescent="0.25">
      <c r="A25" s="303"/>
      <c r="B25" s="303"/>
      <c r="C25" s="117" t="s">
        <v>168</v>
      </c>
      <c r="D25" s="303"/>
      <c r="E25" s="303"/>
      <c r="F25" s="303"/>
      <c r="G25" s="303"/>
      <c r="H25" s="290"/>
      <c r="I25" s="355"/>
    </row>
    <row r="26" spans="1:9" x14ac:dyDescent="0.25">
      <c r="A26" s="303"/>
      <c r="B26" s="303"/>
      <c r="C26" s="303" t="s">
        <v>169</v>
      </c>
      <c r="D26" s="336">
        <v>-13207</v>
      </c>
      <c r="E26" s="336">
        <v>-6684</v>
      </c>
      <c r="F26" s="352"/>
      <c r="G26" s="303"/>
      <c r="H26" s="290"/>
      <c r="I26" s="355"/>
    </row>
    <row r="27" spans="1:9" x14ac:dyDescent="0.25">
      <c r="A27" s="303"/>
      <c r="B27" s="303"/>
      <c r="C27" s="303" t="s">
        <v>170</v>
      </c>
      <c r="D27" s="216">
        <v>0</v>
      </c>
      <c r="E27" s="336">
        <v>-3505</v>
      </c>
      <c r="F27" s="352"/>
      <c r="G27" s="303"/>
      <c r="H27" s="290"/>
      <c r="I27" s="355"/>
    </row>
    <row r="28" spans="1:9" x14ac:dyDescent="0.25">
      <c r="A28" s="303"/>
      <c r="B28" s="303"/>
      <c r="C28" s="119" t="s">
        <v>171</v>
      </c>
      <c r="D28" s="120">
        <f>+D26+D27</f>
        <v>-13207</v>
      </c>
      <c r="E28" s="120">
        <f>+E26+E27</f>
        <v>-10189</v>
      </c>
      <c r="F28" s="303"/>
      <c r="G28" s="303"/>
      <c r="H28" s="290"/>
      <c r="I28" s="355"/>
    </row>
    <row r="29" spans="1:9" x14ac:dyDescent="0.25">
      <c r="A29" s="303"/>
      <c r="B29" s="303"/>
      <c r="C29" s="303"/>
      <c r="D29" s="124"/>
      <c r="E29" s="303"/>
      <c r="F29" s="303"/>
      <c r="G29" s="303"/>
      <c r="H29" s="290"/>
      <c r="I29" s="355"/>
    </row>
    <row r="30" spans="1:9" x14ac:dyDescent="0.25">
      <c r="A30" s="303"/>
      <c r="B30" s="303"/>
      <c r="C30" s="117" t="s">
        <v>172</v>
      </c>
      <c r="D30" s="124"/>
      <c r="E30" s="303"/>
      <c r="F30" s="303"/>
      <c r="G30" s="303"/>
      <c r="H30" s="290"/>
      <c r="I30" s="355"/>
    </row>
    <row r="31" spans="1:9" x14ac:dyDescent="0.25">
      <c r="A31" s="303"/>
      <c r="B31" s="303"/>
      <c r="C31" s="124" t="s">
        <v>173</v>
      </c>
      <c r="D31" s="336">
        <v>173970</v>
      </c>
      <c r="E31" s="336">
        <v>-29241</v>
      </c>
      <c r="F31" s="303"/>
      <c r="G31" s="303"/>
      <c r="H31" s="290"/>
      <c r="I31" s="355"/>
    </row>
    <row r="32" spans="1:9" x14ac:dyDescent="0.25">
      <c r="A32" s="303"/>
      <c r="B32" s="303"/>
      <c r="C32" s="303" t="s">
        <v>174</v>
      </c>
      <c r="D32" s="336">
        <v>-89106</v>
      </c>
      <c r="E32" s="336">
        <v>-82578</v>
      </c>
      <c r="F32" s="303"/>
      <c r="G32" s="303"/>
      <c r="H32" s="290"/>
      <c r="I32" s="355"/>
    </row>
    <row r="33" spans="1:9" ht="26.4" x14ac:dyDescent="0.25">
      <c r="A33" s="303"/>
      <c r="B33" s="303"/>
      <c r="C33" s="356" t="s">
        <v>175</v>
      </c>
      <c r="D33" s="357">
        <v>0</v>
      </c>
      <c r="E33" s="357">
        <v>20093</v>
      </c>
      <c r="F33" s="303"/>
      <c r="G33" s="303"/>
      <c r="H33" s="290"/>
      <c r="I33" s="355"/>
    </row>
    <row r="34" spans="1:9" x14ac:dyDescent="0.25">
      <c r="A34" s="303"/>
      <c r="B34" s="303"/>
      <c r="C34" s="356" t="s">
        <v>176</v>
      </c>
      <c r="D34" s="336">
        <v>0</v>
      </c>
      <c r="E34" s="336">
        <v>-6728</v>
      </c>
      <c r="F34" s="303"/>
      <c r="G34" s="303"/>
      <c r="H34" s="290"/>
      <c r="I34" s="355"/>
    </row>
    <row r="35" spans="1:9" hidden="1" x14ac:dyDescent="0.25">
      <c r="A35" s="303"/>
      <c r="B35" s="303"/>
      <c r="C35" s="303" t="s">
        <v>177</v>
      </c>
      <c r="D35" s="336">
        <v>0</v>
      </c>
      <c r="E35" s="336">
        <v>0</v>
      </c>
      <c r="F35" s="303"/>
      <c r="G35" s="303"/>
      <c r="H35" s="290"/>
      <c r="I35" s="355"/>
    </row>
    <row r="36" spans="1:9" x14ac:dyDescent="0.25">
      <c r="A36" s="303"/>
      <c r="B36" s="303"/>
      <c r="C36" s="119" t="s">
        <v>178</v>
      </c>
      <c r="D36" s="120">
        <f>+D31+D32+D33+D34</f>
        <v>84864</v>
      </c>
      <c r="E36" s="120">
        <f>+E31+E32+E33+E34</f>
        <v>-98454</v>
      </c>
      <c r="F36" s="303"/>
      <c r="G36" s="303"/>
      <c r="H36" s="290"/>
      <c r="I36" s="355"/>
    </row>
    <row r="37" spans="1:9" x14ac:dyDescent="0.25">
      <c r="A37" s="303"/>
      <c r="B37" s="303"/>
      <c r="C37" s="303"/>
      <c r="D37" s="124"/>
      <c r="E37" s="303"/>
      <c r="F37" s="303"/>
      <c r="G37" s="303"/>
      <c r="H37" s="290"/>
      <c r="I37" s="355"/>
    </row>
    <row r="38" spans="1:9" ht="12" customHeight="1" x14ac:dyDescent="0.25">
      <c r="A38" s="303"/>
      <c r="B38" s="303"/>
      <c r="C38" s="303" t="s">
        <v>130</v>
      </c>
      <c r="D38" s="336">
        <v>-4764</v>
      </c>
      <c r="E38" s="336">
        <v>-4272</v>
      </c>
      <c r="F38" s="303"/>
      <c r="G38" s="303"/>
      <c r="H38" s="290"/>
      <c r="I38" s="355"/>
    </row>
    <row r="39" spans="1:9" x14ac:dyDescent="0.25">
      <c r="A39" s="303"/>
      <c r="B39" s="303"/>
      <c r="C39" s="303"/>
      <c r="D39" s="124"/>
      <c r="E39" s="303"/>
      <c r="F39" s="303"/>
      <c r="G39" s="303"/>
      <c r="H39" s="290"/>
      <c r="I39" s="355"/>
    </row>
    <row r="40" spans="1:9" x14ac:dyDescent="0.25">
      <c r="A40" s="303"/>
      <c r="B40" s="303"/>
      <c r="C40" s="303" t="s">
        <v>179</v>
      </c>
      <c r="D40" s="121">
        <f>+D23+D28+D36+D38</f>
        <v>109955</v>
      </c>
      <c r="E40" s="121">
        <v>-218321</v>
      </c>
      <c r="F40" s="303"/>
      <c r="G40" s="303"/>
      <c r="H40" s="290"/>
      <c r="I40" s="355"/>
    </row>
    <row r="41" spans="1:9" x14ac:dyDescent="0.25">
      <c r="A41" s="303"/>
      <c r="B41" s="303"/>
      <c r="C41" s="303" t="s">
        <v>180</v>
      </c>
      <c r="D41" s="268">
        <v>213620</v>
      </c>
      <c r="E41" s="358">
        <v>587387</v>
      </c>
      <c r="F41" s="303"/>
      <c r="G41" s="303"/>
      <c r="H41" s="290"/>
      <c r="I41" s="355"/>
    </row>
    <row r="42" spans="1:9" x14ac:dyDescent="0.25">
      <c r="A42" s="303"/>
      <c r="B42" s="303"/>
      <c r="C42" s="303"/>
      <c r="D42" s="124"/>
      <c r="E42" s="303"/>
      <c r="F42" s="303"/>
      <c r="G42" s="303"/>
      <c r="H42" s="290"/>
      <c r="I42" s="355"/>
    </row>
    <row r="43" spans="1:9" x14ac:dyDescent="0.25">
      <c r="A43" s="303"/>
      <c r="B43" s="303"/>
      <c r="C43" s="119" t="s">
        <v>181</v>
      </c>
      <c r="D43" s="120">
        <f>+D40+D41</f>
        <v>323575</v>
      </c>
      <c r="E43" s="120">
        <f>+E40+E41+E38</f>
        <v>364794</v>
      </c>
      <c r="F43" s="303"/>
      <c r="G43" s="303"/>
      <c r="H43" s="290"/>
    </row>
    <row r="44" spans="1:9" hidden="1" x14ac:dyDescent="0.25">
      <c r="A44" s="303"/>
      <c r="B44" s="303"/>
      <c r="C44" s="303"/>
      <c r="D44" s="123"/>
      <c r="E44" s="303">
        <v>0</v>
      </c>
      <c r="F44" s="303"/>
      <c r="G44" s="303"/>
      <c r="H44" s="290"/>
    </row>
    <row r="45" spans="1:9" hidden="1" x14ac:dyDescent="0.25">
      <c r="A45" s="303"/>
      <c r="B45" s="303"/>
      <c r="C45" s="303"/>
      <c r="D45" s="123"/>
      <c r="E45" s="303">
        <v>0</v>
      </c>
      <c r="F45" s="303"/>
      <c r="G45" s="303"/>
      <c r="H45" s="290"/>
    </row>
    <row r="46" spans="1:9" x14ac:dyDescent="0.25">
      <c r="A46" s="303"/>
      <c r="B46" s="303"/>
      <c r="C46" s="303"/>
      <c r="D46" s="359"/>
      <c r="E46" s="359"/>
      <c r="F46" s="303"/>
      <c r="G46" s="303"/>
    </row>
    <row r="47" spans="1:9" x14ac:dyDescent="0.25">
      <c r="A47" s="303"/>
      <c r="B47" s="303"/>
      <c r="C47" s="124" t="s">
        <v>113</v>
      </c>
      <c r="D47" s="125"/>
      <c r="E47" s="125"/>
      <c r="F47" s="303"/>
      <c r="G47" s="303"/>
    </row>
    <row r="48" spans="1:9" x14ac:dyDescent="0.25">
      <c r="A48" s="303"/>
      <c r="B48" s="303"/>
      <c r="C48" s="303"/>
      <c r="D48" s="125"/>
      <c r="E48" s="303"/>
      <c r="F48" s="303"/>
      <c r="G48" s="303"/>
    </row>
    <row r="49" spans="4:5" x14ac:dyDescent="0.25">
      <c r="D49" s="126"/>
      <c r="E49" s="127"/>
    </row>
    <row r="50" spans="4:5" x14ac:dyDescent="0.25">
      <c r="D50" s="126"/>
    </row>
    <row r="70" ht="29.1" customHeight="1" x14ac:dyDescent="0.25"/>
    <row r="83" spans="3:4" x14ac:dyDescent="0.25">
      <c r="C83" s="360"/>
      <c r="D83" s="337"/>
    </row>
  </sheetData>
  <mergeCells count="4">
    <mergeCell ref="C7:E7"/>
    <mergeCell ref="C8:E8"/>
    <mergeCell ref="C9:E9"/>
    <mergeCell ref="C10:E1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24"/>
  <sheetViews>
    <sheetView showGridLines="0" topLeftCell="A13" workbookViewId="0">
      <selection activeCell="A24" sqref="A24"/>
    </sheetView>
  </sheetViews>
  <sheetFormatPr baseColWidth="10" defaultColWidth="11.44140625" defaultRowHeight="14.4" x14ac:dyDescent="0.3"/>
  <cols>
    <col min="1" max="1" width="111.33203125" style="65" customWidth="1"/>
  </cols>
  <sheetData>
    <row r="6" spans="1:1" x14ac:dyDescent="0.3">
      <c r="A6" s="52" t="s">
        <v>182</v>
      </c>
    </row>
    <row r="7" spans="1:1" x14ac:dyDescent="0.3">
      <c r="A7" s="128"/>
    </row>
    <row r="8" spans="1:1" ht="39.6" x14ac:dyDescent="0.3">
      <c r="A8" s="129" t="s">
        <v>644</v>
      </c>
    </row>
    <row r="9" spans="1:1" x14ac:dyDescent="0.3">
      <c r="A9" s="130"/>
    </row>
    <row r="10" spans="1:1" ht="39.6" x14ac:dyDescent="0.3">
      <c r="A10" s="130" t="s">
        <v>183</v>
      </c>
    </row>
    <row r="11" spans="1:1" x14ac:dyDescent="0.3">
      <c r="A11" s="130"/>
    </row>
    <row r="12" spans="1:1" ht="26.4" x14ac:dyDescent="0.3">
      <c r="A12" s="130" t="s">
        <v>184</v>
      </c>
    </row>
    <row r="13" spans="1:1" x14ac:dyDescent="0.3">
      <c r="A13" s="130"/>
    </row>
    <row r="14" spans="1:1" ht="26.4" x14ac:dyDescent="0.3">
      <c r="A14" s="130" t="s">
        <v>185</v>
      </c>
    </row>
    <row r="15" spans="1:1" x14ac:dyDescent="0.3">
      <c r="A15" s="130"/>
    </row>
    <row r="16" spans="1:1" ht="39.6" x14ac:dyDescent="0.3">
      <c r="A16" s="130" t="s">
        <v>186</v>
      </c>
    </row>
    <row r="17" spans="1:1" x14ac:dyDescent="0.3">
      <c r="A17" s="46"/>
    </row>
    <row r="18" spans="1:1" ht="52.8" x14ac:dyDescent="0.3">
      <c r="A18" s="131" t="s">
        <v>187</v>
      </c>
    </row>
    <row r="19" spans="1:1" x14ac:dyDescent="0.3">
      <c r="A19" s="46"/>
    </row>
    <row r="20" spans="1:1" ht="26.4" x14ac:dyDescent="0.3">
      <c r="A20" s="130" t="s">
        <v>188</v>
      </c>
    </row>
    <row r="21" spans="1:1" x14ac:dyDescent="0.3">
      <c r="A21" s="46"/>
    </row>
    <row r="22" spans="1:1" x14ac:dyDescent="0.3">
      <c r="A22" s="46"/>
    </row>
    <row r="24" spans="1:1" x14ac:dyDescent="0.3">
      <c r="A24" s="128"/>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197"/>
  <sheetViews>
    <sheetView showGridLines="0" topLeftCell="A52" workbookViewId="0">
      <selection activeCell="A62" sqref="A62"/>
    </sheetView>
  </sheetViews>
  <sheetFormatPr baseColWidth="10" defaultColWidth="11.44140625" defaultRowHeight="13.2" x14ac:dyDescent="0.3"/>
  <cols>
    <col min="1" max="1" width="124" style="302" customWidth="1"/>
    <col min="2" max="2" width="2.44140625" style="302" customWidth="1"/>
    <col min="3" max="16384" width="11.44140625" style="302"/>
  </cols>
  <sheetData>
    <row r="6" spans="1:1" x14ac:dyDescent="0.3">
      <c r="A6" s="132" t="s">
        <v>189</v>
      </c>
    </row>
    <row r="7" spans="1:1" x14ac:dyDescent="0.3">
      <c r="A7" s="319"/>
    </row>
    <row r="8" spans="1:1" x14ac:dyDescent="0.3">
      <c r="A8" s="133" t="s">
        <v>190</v>
      </c>
    </row>
    <row r="9" spans="1:1" ht="29.25" customHeight="1" x14ac:dyDescent="0.3">
      <c r="A9" s="242" t="s">
        <v>579</v>
      </c>
    </row>
    <row r="10" spans="1:1" x14ac:dyDescent="0.3">
      <c r="A10" s="319"/>
    </row>
    <row r="11" spans="1:1" x14ac:dyDescent="0.3">
      <c r="A11" s="133" t="s">
        <v>191</v>
      </c>
    </row>
    <row r="12" spans="1:1" x14ac:dyDescent="0.3">
      <c r="A12" s="319"/>
    </row>
    <row r="13" spans="1:1" ht="29.25" customHeight="1" x14ac:dyDescent="0.3">
      <c r="A13" s="319" t="s">
        <v>192</v>
      </c>
    </row>
    <row r="14" spans="1:1" x14ac:dyDescent="0.3">
      <c r="A14" s="319"/>
    </row>
    <row r="15" spans="1:1" ht="39.6" x14ac:dyDescent="0.3">
      <c r="A15" s="382" t="s">
        <v>195</v>
      </c>
    </row>
    <row r="16" spans="1:1" x14ac:dyDescent="0.3">
      <c r="A16" s="382"/>
    </row>
    <row r="17" spans="1:1" x14ac:dyDescent="0.3">
      <c r="A17" s="133" t="s">
        <v>193</v>
      </c>
    </row>
    <row r="19" spans="1:1" x14ac:dyDescent="0.3">
      <c r="A19" s="133" t="s">
        <v>194</v>
      </c>
    </row>
    <row r="20" spans="1:1" s="339" customFormat="1" x14ac:dyDescent="0.3">
      <c r="A20" s="320" t="s">
        <v>578</v>
      </c>
    </row>
    <row r="21" spans="1:1" s="339" customFormat="1" x14ac:dyDescent="0.3">
      <c r="A21" s="320"/>
    </row>
    <row r="22" spans="1:1" s="339" customFormat="1" ht="38.4" customHeight="1" x14ac:dyDescent="0.3">
      <c r="A22" s="320" t="s">
        <v>195</v>
      </c>
    </row>
    <row r="23" spans="1:1" x14ac:dyDescent="0.3">
      <c r="A23" s="319"/>
    </row>
    <row r="24" spans="1:1" x14ac:dyDescent="0.3">
      <c r="A24" s="133" t="s">
        <v>196</v>
      </c>
    </row>
    <row r="25" spans="1:1" x14ac:dyDescent="0.3">
      <c r="A25" s="319" t="s">
        <v>197</v>
      </c>
    </row>
    <row r="26" spans="1:1" x14ac:dyDescent="0.3">
      <c r="A26" s="319"/>
    </row>
    <row r="27" spans="1:1" x14ac:dyDescent="0.3">
      <c r="A27" s="134" t="s">
        <v>198</v>
      </c>
    </row>
    <row r="28" spans="1:1" x14ac:dyDescent="0.3">
      <c r="A28" s="319"/>
    </row>
    <row r="29" spans="1:1" ht="69" customHeight="1" x14ac:dyDescent="0.3">
      <c r="A29" s="319" t="s">
        <v>199</v>
      </c>
    </row>
    <row r="30" spans="1:1" x14ac:dyDescent="0.3">
      <c r="A30" s="319"/>
    </row>
    <row r="31" spans="1:1" ht="26.4" x14ac:dyDescent="0.3">
      <c r="A31" s="319" t="s">
        <v>200</v>
      </c>
    </row>
    <row r="32" spans="1:1" x14ac:dyDescent="0.3">
      <c r="A32" s="319"/>
    </row>
    <row r="33" spans="1:1" x14ac:dyDescent="0.3">
      <c r="A33" s="319" t="s">
        <v>201</v>
      </c>
    </row>
    <row r="34" spans="1:1" x14ac:dyDescent="0.3">
      <c r="A34" s="319"/>
    </row>
    <row r="35" spans="1:1" x14ac:dyDescent="0.3">
      <c r="A35" s="319" t="s">
        <v>202</v>
      </c>
    </row>
    <row r="36" spans="1:1" x14ac:dyDescent="0.3">
      <c r="A36" s="319"/>
    </row>
    <row r="37" spans="1:1" x14ac:dyDescent="0.3">
      <c r="A37" s="319" t="s">
        <v>203</v>
      </c>
    </row>
    <row r="38" spans="1:1" x14ac:dyDescent="0.3">
      <c r="A38" s="319"/>
    </row>
    <row r="39" spans="1:1" x14ac:dyDescent="0.3">
      <c r="A39" s="319" t="s">
        <v>204</v>
      </c>
    </row>
    <row r="40" spans="1:1" x14ac:dyDescent="0.3">
      <c r="A40" s="319"/>
    </row>
    <row r="41" spans="1:1" ht="32.25" customHeight="1" x14ac:dyDescent="0.3">
      <c r="A41" s="320" t="s">
        <v>205</v>
      </c>
    </row>
    <row r="42" spans="1:1" x14ac:dyDescent="0.3">
      <c r="A42" s="319"/>
    </row>
    <row r="43" spans="1:1" x14ac:dyDescent="0.3">
      <c r="A43" s="133" t="s">
        <v>206</v>
      </c>
    </row>
    <row r="44" spans="1:1" x14ac:dyDescent="0.3">
      <c r="A44" s="319"/>
    </row>
    <row r="45" spans="1:1" ht="30" customHeight="1" x14ac:dyDescent="0.3">
      <c r="A45" s="319" t="s">
        <v>207</v>
      </c>
    </row>
    <row r="46" spans="1:1" x14ac:dyDescent="0.3">
      <c r="A46" s="319"/>
    </row>
    <row r="47" spans="1:1" ht="44.4" customHeight="1" x14ac:dyDescent="0.3">
      <c r="A47" s="319" t="s">
        <v>208</v>
      </c>
    </row>
    <row r="48" spans="1:1" x14ac:dyDescent="0.3">
      <c r="A48" s="319"/>
    </row>
    <row r="49" spans="1:1" ht="27.75" customHeight="1" x14ac:dyDescent="0.3">
      <c r="A49" s="319" t="s">
        <v>209</v>
      </c>
    </row>
    <row r="50" spans="1:1" x14ac:dyDescent="0.3">
      <c r="A50" s="319"/>
    </row>
    <row r="51" spans="1:1" ht="26.4" x14ac:dyDescent="0.3">
      <c r="A51" s="319" t="s">
        <v>210</v>
      </c>
    </row>
    <row r="52" spans="1:1" x14ac:dyDescent="0.3">
      <c r="A52" s="319"/>
    </row>
    <row r="53" spans="1:1" x14ac:dyDescent="0.3">
      <c r="A53" s="133" t="s">
        <v>211</v>
      </c>
    </row>
    <row r="54" spans="1:1" x14ac:dyDescent="0.3">
      <c r="A54" s="319"/>
    </row>
    <row r="55" spans="1:1" ht="58.5" customHeight="1" x14ac:dyDescent="0.3">
      <c r="A55" s="320" t="s">
        <v>212</v>
      </c>
    </row>
    <row r="56" spans="1:1" x14ac:dyDescent="0.3">
      <c r="A56" s="319"/>
    </row>
    <row r="57" spans="1:1" x14ac:dyDescent="0.3">
      <c r="A57" s="133" t="s">
        <v>213</v>
      </c>
    </row>
    <row r="58" spans="1:1" x14ac:dyDescent="0.3">
      <c r="A58" s="319"/>
    </row>
    <row r="59" spans="1:1" ht="28.5" customHeight="1" x14ac:dyDescent="0.3">
      <c r="A59" s="320" t="s">
        <v>214</v>
      </c>
    </row>
    <row r="60" spans="1:1" x14ac:dyDescent="0.3">
      <c r="A60" s="339"/>
    </row>
    <row r="61" spans="1:1" x14ac:dyDescent="0.3">
      <c r="A61" s="133" t="s">
        <v>215</v>
      </c>
    </row>
    <row r="62" spans="1:1" x14ac:dyDescent="0.3">
      <c r="A62" s="339"/>
    </row>
    <row r="63" spans="1:1" ht="40.5" customHeight="1" x14ac:dyDescent="0.3">
      <c r="A63" s="130" t="s">
        <v>216</v>
      </c>
    </row>
    <row r="64" spans="1:1" x14ac:dyDescent="0.3">
      <c r="A64" s="339"/>
    </row>
    <row r="65" spans="1:3" ht="31.5" customHeight="1" x14ac:dyDescent="0.3">
      <c r="A65" s="130" t="s">
        <v>217</v>
      </c>
      <c r="C65" s="364"/>
    </row>
    <row r="66" spans="1:3" x14ac:dyDescent="0.3">
      <c r="A66" s="339"/>
    </row>
    <row r="67" spans="1:3" x14ac:dyDescent="0.3">
      <c r="A67" s="133" t="s">
        <v>218</v>
      </c>
    </row>
    <row r="68" spans="1:3" ht="42" customHeight="1" x14ac:dyDescent="0.3">
      <c r="A68" s="130" t="s">
        <v>219</v>
      </c>
    </row>
    <row r="69" spans="1:3" x14ac:dyDescent="0.3">
      <c r="A69" s="130"/>
    </row>
    <row r="70" spans="1:3" x14ac:dyDescent="0.3">
      <c r="A70" s="130" t="s">
        <v>220</v>
      </c>
    </row>
    <row r="71" spans="1:3" x14ac:dyDescent="0.3">
      <c r="A71" s="130"/>
    </row>
    <row r="72" spans="1:3" ht="32.25" customHeight="1" x14ac:dyDescent="0.3">
      <c r="A72" s="131" t="s">
        <v>221</v>
      </c>
    </row>
    <row r="73" spans="1:3" s="339" customFormat="1" x14ac:dyDescent="0.3">
      <c r="A73" s="131"/>
    </row>
    <row r="74" spans="1:3" s="339" customFormat="1" ht="14.1" customHeight="1" x14ac:dyDescent="0.3">
      <c r="A74" s="131"/>
    </row>
    <row r="75" spans="1:3" s="339" customFormat="1" x14ac:dyDescent="0.3">
      <c r="A75" s="380"/>
    </row>
    <row r="76" spans="1:3" s="339" customFormat="1" x14ac:dyDescent="0.3">
      <c r="A76" s="381"/>
    </row>
    <row r="77" spans="1:3" x14ac:dyDescent="0.3">
      <c r="A77" s="135" t="s">
        <v>645</v>
      </c>
    </row>
    <row r="78" spans="1:3" x14ac:dyDescent="0.3">
      <c r="A78" s="136" t="s">
        <v>222</v>
      </c>
    </row>
    <row r="79" spans="1:3" ht="40.5" customHeight="1" x14ac:dyDescent="0.3">
      <c r="A79" s="320" t="s">
        <v>223</v>
      </c>
    </row>
    <row r="80" spans="1:3" x14ac:dyDescent="0.3">
      <c r="A80" s="320"/>
    </row>
    <row r="81" spans="1:1" ht="28.5" customHeight="1" x14ac:dyDescent="0.3">
      <c r="A81" s="320" t="s">
        <v>224</v>
      </c>
    </row>
    <row r="82" spans="1:1" x14ac:dyDescent="0.3">
      <c r="A82" s="320"/>
    </row>
    <row r="83" spans="1:1" x14ac:dyDescent="0.3">
      <c r="A83" s="320" t="s">
        <v>225</v>
      </c>
    </row>
    <row r="84" spans="1:1" x14ac:dyDescent="0.3">
      <c r="A84" s="320"/>
    </row>
    <row r="85" spans="1:1" x14ac:dyDescent="0.3">
      <c r="A85" s="320" t="s">
        <v>226</v>
      </c>
    </row>
    <row r="86" spans="1:1" x14ac:dyDescent="0.3">
      <c r="A86" s="320"/>
    </row>
    <row r="87" spans="1:1" ht="27.75" customHeight="1" x14ac:dyDescent="0.3">
      <c r="A87" s="320" t="s">
        <v>227</v>
      </c>
    </row>
    <row r="88" spans="1:1" x14ac:dyDescent="0.3">
      <c r="A88" s="320"/>
    </row>
    <row r="89" spans="1:1" x14ac:dyDescent="0.3">
      <c r="A89" s="320" t="s">
        <v>228</v>
      </c>
    </row>
    <row r="90" spans="1:1" x14ac:dyDescent="0.3">
      <c r="A90" s="320"/>
    </row>
    <row r="91" spans="1:1" x14ac:dyDescent="0.3">
      <c r="A91" s="136" t="s">
        <v>229</v>
      </c>
    </row>
    <row r="92" spans="1:1" ht="54.75" customHeight="1" x14ac:dyDescent="0.3">
      <c r="A92" s="320" t="s">
        <v>230</v>
      </c>
    </row>
    <row r="93" spans="1:1" x14ac:dyDescent="0.3">
      <c r="A93" s="320"/>
    </row>
    <row r="94" spans="1:1" ht="54.75" customHeight="1" x14ac:dyDescent="0.3">
      <c r="A94" s="320" t="s">
        <v>231</v>
      </c>
    </row>
    <row r="95" spans="1:1" x14ac:dyDescent="0.3">
      <c r="A95" s="320"/>
    </row>
    <row r="96" spans="1:1" x14ac:dyDescent="0.3">
      <c r="A96" s="135" t="s">
        <v>646</v>
      </c>
    </row>
    <row r="97" spans="1:1" ht="45.75" customHeight="1" x14ac:dyDescent="0.3">
      <c r="A97" s="320" t="s">
        <v>232</v>
      </c>
    </row>
    <row r="98" spans="1:1" x14ac:dyDescent="0.3">
      <c r="A98" s="320"/>
    </row>
    <row r="99" spans="1:1" x14ac:dyDescent="0.3">
      <c r="A99" s="135" t="s">
        <v>647</v>
      </c>
    </row>
    <row r="100" spans="1:1" ht="30" customHeight="1" x14ac:dyDescent="0.3">
      <c r="A100" s="320" t="s">
        <v>233</v>
      </c>
    </row>
    <row r="101" spans="1:1" ht="30" customHeight="1" x14ac:dyDescent="0.3">
      <c r="A101" s="320" t="s">
        <v>234</v>
      </c>
    </row>
    <row r="102" spans="1:1" x14ac:dyDescent="0.3">
      <c r="A102" s="135" t="s">
        <v>648</v>
      </c>
    </row>
    <row r="103" spans="1:1" ht="24.6" customHeight="1" x14ac:dyDescent="0.3">
      <c r="A103" s="320" t="s">
        <v>235</v>
      </c>
    </row>
    <row r="104" spans="1:1" ht="58.5" customHeight="1" x14ac:dyDescent="0.3">
      <c r="A104" s="320" t="s">
        <v>236</v>
      </c>
    </row>
    <row r="105" spans="1:1" x14ac:dyDescent="0.3">
      <c r="A105" s="135" t="s">
        <v>649</v>
      </c>
    </row>
    <row r="106" spans="1:1" x14ac:dyDescent="0.3">
      <c r="A106" s="137"/>
    </row>
    <row r="107" spans="1:1" x14ac:dyDescent="0.3">
      <c r="A107" s="135" t="s">
        <v>237</v>
      </c>
    </row>
    <row r="108" spans="1:1" ht="35.25" customHeight="1" x14ac:dyDescent="0.3">
      <c r="A108" s="320" t="s">
        <v>238</v>
      </c>
    </row>
    <row r="109" spans="1:1" x14ac:dyDescent="0.3">
      <c r="A109" s="320"/>
    </row>
    <row r="110" spans="1:1" ht="16.5" customHeight="1" x14ac:dyDescent="0.3">
      <c r="A110" s="320" t="s">
        <v>239</v>
      </c>
    </row>
    <row r="111" spans="1:1" x14ac:dyDescent="0.3">
      <c r="A111" s="320"/>
    </row>
    <row r="112" spans="1:1" ht="33" customHeight="1" x14ac:dyDescent="0.3">
      <c r="A112" s="320" t="s">
        <v>240</v>
      </c>
    </row>
    <row r="113" spans="1:1" x14ac:dyDescent="0.3">
      <c r="A113" s="320"/>
    </row>
    <row r="114" spans="1:1" x14ac:dyDescent="0.3">
      <c r="A114" s="320" t="s">
        <v>241</v>
      </c>
    </row>
    <row r="115" spans="1:1" x14ac:dyDescent="0.3">
      <c r="A115" s="320"/>
    </row>
    <row r="116" spans="1:1" x14ac:dyDescent="0.3">
      <c r="A116" s="135" t="s">
        <v>242</v>
      </c>
    </row>
    <row r="117" spans="1:1" ht="42.75" customHeight="1" x14ac:dyDescent="0.3">
      <c r="A117" s="320" t="s">
        <v>243</v>
      </c>
    </row>
    <row r="118" spans="1:1" x14ac:dyDescent="0.3">
      <c r="A118" s="135" t="s">
        <v>244</v>
      </c>
    </row>
    <row r="119" spans="1:1" ht="29.25" customHeight="1" x14ac:dyDescent="0.3">
      <c r="A119" s="320" t="s">
        <v>245</v>
      </c>
    </row>
    <row r="120" spans="1:1" x14ac:dyDescent="0.3">
      <c r="A120" s="320"/>
    </row>
    <row r="121" spans="1:1" x14ac:dyDescent="0.3">
      <c r="A121" s="320" t="s">
        <v>246</v>
      </c>
    </row>
    <row r="122" spans="1:1" x14ac:dyDescent="0.3">
      <c r="A122" s="320"/>
    </row>
    <row r="123" spans="1:1" x14ac:dyDescent="0.3">
      <c r="A123" s="320" t="s">
        <v>247</v>
      </c>
    </row>
    <row r="124" spans="1:1" x14ac:dyDescent="0.3">
      <c r="A124" s="320" t="s">
        <v>248</v>
      </c>
    </row>
    <row r="125" spans="1:1" x14ac:dyDescent="0.3">
      <c r="A125" s="320" t="s">
        <v>249</v>
      </c>
    </row>
    <row r="126" spans="1:1" x14ac:dyDescent="0.3">
      <c r="A126" s="320" t="s">
        <v>250</v>
      </c>
    </row>
    <row r="127" spans="1:1" x14ac:dyDescent="0.3">
      <c r="A127" s="320"/>
    </row>
    <row r="128" spans="1:1" ht="27" customHeight="1" x14ac:dyDescent="0.3">
      <c r="A128" s="320" t="s">
        <v>251</v>
      </c>
    </row>
    <row r="129" spans="1:1" x14ac:dyDescent="0.3">
      <c r="A129" s="320"/>
    </row>
    <row r="130" spans="1:1" x14ac:dyDescent="0.3">
      <c r="A130" s="135" t="s">
        <v>252</v>
      </c>
    </row>
    <row r="131" spans="1:1" ht="26.4" x14ac:dyDescent="0.3">
      <c r="A131" s="320" t="s">
        <v>580</v>
      </c>
    </row>
    <row r="132" spans="1:1" x14ac:dyDescent="0.3">
      <c r="A132" s="320"/>
    </row>
    <row r="133" spans="1:1" x14ac:dyDescent="0.3">
      <c r="A133" s="135" t="s">
        <v>650</v>
      </c>
    </row>
    <row r="134" spans="1:1" x14ac:dyDescent="0.3">
      <c r="A134" s="138"/>
    </row>
    <row r="135" spans="1:1" x14ac:dyDescent="0.3">
      <c r="A135" s="320" t="s">
        <v>253</v>
      </c>
    </row>
    <row r="136" spans="1:1" x14ac:dyDescent="0.3">
      <c r="A136" s="320"/>
    </row>
    <row r="137" spans="1:1" x14ac:dyDescent="0.3">
      <c r="A137" s="135" t="s">
        <v>651</v>
      </c>
    </row>
    <row r="138" spans="1:1" x14ac:dyDescent="0.3">
      <c r="A138" s="136" t="s">
        <v>254</v>
      </c>
    </row>
    <row r="139" spans="1:1" ht="29.25" customHeight="1" x14ac:dyDescent="0.3">
      <c r="A139" s="320" t="s">
        <v>255</v>
      </c>
    </row>
    <row r="140" spans="1:1" x14ac:dyDescent="0.3">
      <c r="A140" s="320"/>
    </row>
    <row r="141" spans="1:1" ht="54.75" customHeight="1" x14ac:dyDescent="0.3">
      <c r="A141" s="320" t="s">
        <v>256</v>
      </c>
    </row>
    <row r="142" spans="1:1" x14ac:dyDescent="0.3">
      <c r="A142" s="320"/>
    </row>
    <row r="143" spans="1:1" x14ac:dyDescent="0.3">
      <c r="A143" s="136" t="s">
        <v>257</v>
      </c>
    </row>
    <row r="144" spans="1:1" x14ac:dyDescent="0.3">
      <c r="A144" s="136" t="s">
        <v>222</v>
      </c>
    </row>
    <row r="145" spans="1:1" x14ac:dyDescent="0.3">
      <c r="A145" s="138"/>
    </row>
    <row r="146" spans="1:1" ht="41.25" customHeight="1" x14ac:dyDescent="0.3">
      <c r="A146" s="320" t="s">
        <v>258</v>
      </c>
    </row>
    <row r="147" spans="1:1" x14ac:dyDescent="0.3">
      <c r="A147" s="320"/>
    </row>
    <row r="148" spans="1:1" ht="41.25" customHeight="1" x14ac:dyDescent="0.3">
      <c r="A148" s="320" t="s">
        <v>259</v>
      </c>
    </row>
    <row r="149" spans="1:1" x14ac:dyDescent="0.3">
      <c r="A149" s="320"/>
    </row>
    <row r="150" spans="1:1" x14ac:dyDescent="0.3">
      <c r="A150" s="320" t="s">
        <v>260</v>
      </c>
    </row>
    <row r="151" spans="1:1" ht="13.35" customHeight="1" x14ac:dyDescent="0.3">
      <c r="A151" s="320"/>
    </row>
    <row r="152" spans="1:1" ht="19.5" customHeight="1" x14ac:dyDescent="0.3">
      <c r="A152" s="320" t="s">
        <v>653</v>
      </c>
    </row>
    <row r="153" spans="1:1" ht="30" customHeight="1" x14ac:dyDescent="0.3">
      <c r="A153" s="320" t="s">
        <v>654</v>
      </c>
    </row>
    <row r="154" spans="1:1" x14ac:dyDescent="0.3">
      <c r="A154" s="320"/>
    </row>
    <row r="155" spans="1:1" x14ac:dyDescent="0.3">
      <c r="A155" s="136" t="s">
        <v>261</v>
      </c>
    </row>
    <row r="156" spans="1:1" x14ac:dyDescent="0.3">
      <c r="A156" s="139"/>
    </row>
    <row r="157" spans="1:1" ht="45" customHeight="1" x14ac:dyDescent="0.3">
      <c r="A157" s="320" t="s">
        <v>262</v>
      </c>
    </row>
    <row r="158" spans="1:1" x14ac:dyDescent="0.3">
      <c r="A158" s="320"/>
    </row>
    <row r="159" spans="1:1" x14ac:dyDescent="0.3">
      <c r="A159" s="320" t="s">
        <v>263</v>
      </c>
    </row>
    <row r="160" spans="1:1" x14ac:dyDescent="0.3">
      <c r="A160" s="320"/>
    </row>
    <row r="161" spans="1:1" x14ac:dyDescent="0.3">
      <c r="A161" s="136" t="s">
        <v>264</v>
      </c>
    </row>
    <row r="162" spans="1:1" x14ac:dyDescent="0.3">
      <c r="A162" s="139"/>
    </row>
    <row r="163" spans="1:1" x14ac:dyDescent="0.3">
      <c r="A163" s="320" t="s">
        <v>265</v>
      </c>
    </row>
    <row r="164" spans="1:1" x14ac:dyDescent="0.3">
      <c r="A164" s="320" t="s">
        <v>266</v>
      </c>
    </row>
    <row r="165" spans="1:1" x14ac:dyDescent="0.3">
      <c r="A165" s="320" t="s">
        <v>267</v>
      </c>
    </row>
    <row r="166" spans="1:1" x14ac:dyDescent="0.3">
      <c r="A166" s="320"/>
    </row>
    <row r="167" spans="1:1" x14ac:dyDescent="0.3">
      <c r="A167" s="136" t="s">
        <v>268</v>
      </c>
    </row>
    <row r="168" spans="1:1" x14ac:dyDescent="0.3">
      <c r="A168" s="139"/>
    </row>
    <row r="169" spans="1:1" ht="41.25" customHeight="1" x14ac:dyDescent="0.3">
      <c r="A169" s="320" t="s">
        <v>269</v>
      </c>
    </row>
    <row r="170" spans="1:1" x14ac:dyDescent="0.3">
      <c r="A170" s="320"/>
    </row>
    <row r="171" spans="1:1" x14ac:dyDescent="0.3">
      <c r="A171" s="320" t="s">
        <v>655</v>
      </c>
    </row>
    <row r="172" spans="1:1" x14ac:dyDescent="0.3">
      <c r="A172" s="320"/>
    </row>
    <row r="173" spans="1:1" ht="30" customHeight="1" x14ac:dyDescent="0.3">
      <c r="A173" s="320" t="s">
        <v>656</v>
      </c>
    </row>
    <row r="174" spans="1:1" x14ac:dyDescent="0.3">
      <c r="A174" s="320"/>
    </row>
    <row r="175" spans="1:1" x14ac:dyDescent="0.3">
      <c r="A175" s="320" t="s">
        <v>657</v>
      </c>
    </row>
    <row r="176" spans="1:1" x14ac:dyDescent="0.3">
      <c r="A176" s="320"/>
    </row>
    <row r="177" spans="1:1" ht="28.5" customHeight="1" x14ac:dyDescent="0.3">
      <c r="A177" s="320" t="s">
        <v>270</v>
      </c>
    </row>
    <row r="178" spans="1:1" x14ac:dyDescent="0.3">
      <c r="A178" s="320"/>
    </row>
    <row r="179" spans="1:1" ht="39" customHeight="1" x14ac:dyDescent="0.3">
      <c r="A179" s="320" t="s">
        <v>271</v>
      </c>
    </row>
    <row r="180" spans="1:1" x14ac:dyDescent="0.3">
      <c r="A180" s="320"/>
    </row>
    <row r="181" spans="1:1" ht="27.75" customHeight="1" x14ac:dyDescent="0.3">
      <c r="A181" s="320" t="s">
        <v>272</v>
      </c>
    </row>
    <row r="182" spans="1:1" x14ac:dyDescent="0.3">
      <c r="A182" s="339"/>
    </row>
    <row r="183" spans="1:1" x14ac:dyDescent="0.3">
      <c r="A183" s="135" t="s">
        <v>652</v>
      </c>
    </row>
    <row r="184" spans="1:1" x14ac:dyDescent="0.3">
      <c r="A184" s="320" t="s">
        <v>273</v>
      </c>
    </row>
    <row r="185" spans="1:1" x14ac:dyDescent="0.3">
      <c r="A185" s="320"/>
    </row>
    <row r="186" spans="1:1" ht="31.5" customHeight="1" x14ac:dyDescent="0.3">
      <c r="A186" s="320" t="s">
        <v>274</v>
      </c>
    </row>
    <row r="187" spans="1:1" x14ac:dyDescent="0.3">
      <c r="A187" s="320"/>
    </row>
    <row r="188" spans="1:1" ht="17.25" customHeight="1" x14ac:dyDescent="0.3">
      <c r="A188" s="320" t="s">
        <v>275</v>
      </c>
    </row>
    <row r="189" spans="1:1" x14ac:dyDescent="0.3">
      <c r="A189" s="320"/>
    </row>
    <row r="190" spans="1:1" ht="56.25" customHeight="1" x14ac:dyDescent="0.3">
      <c r="A190" s="320" t="s">
        <v>276</v>
      </c>
    </row>
    <row r="191" spans="1:1" x14ac:dyDescent="0.3">
      <c r="A191" s="320"/>
    </row>
    <row r="192" spans="1:1" ht="29.25" customHeight="1" x14ac:dyDescent="0.3">
      <c r="A192" s="320" t="s">
        <v>277</v>
      </c>
    </row>
    <row r="193" spans="1:1" x14ac:dyDescent="0.3">
      <c r="A193" s="320"/>
    </row>
    <row r="194" spans="1:1" x14ac:dyDescent="0.3">
      <c r="A194" s="135" t="s">
        <v>278</v>
      </c>
    </row>
    <row r="195" spans="1:1" x14ac:dyDescent="0.3">
      <c r="A195" s="140"/>
    </row>
    <row r="196" spans="1:1" ht="54" customHeight="1" x14ac:dyDescent="0.3">
      <c r="A196" s="131" t="s">
        <v>279</v>
      </c>
    </row>
    <row r="197" spans="1:1" x14ac:dyDescent="0.3">
      <c r="A197" s="339"/>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100"/>
  <sheetViews>
    <sheetView showGridLines="0" workbookViewId="0">
      <selection activeCell="E22" sqref="E22"/>
    </sheetView>
  </sheetViews>
  <sheetFormatPr baseColWidth="10" defaultColWidth="11.44140625" defaultRowHeight="14.4" x14ac:dyDescent="0.3"/>
  <cols>
    <col min="1" max="1" width="43.88671875" customWidth="1"/>
    <col min="2" max="2" width="1" style="12" customWidth="1"/>
    <col min="3" max="3" width="15.44140625" customWidth="1"/>
    <col min="4" max="4" width="0.33203125" style="60" customWidth="1"/>
    <col min="5" max="5" width="15.44140625" customWidth="1"/>
    <col min="6" max="6" width="27.33203125" customWidth="1"/>
    <col min="7" max="7" width="19.6640625" customWidth="1"/>
    <col min="8" max="8" width="12" bestFit="1" customWidth="1"/>
  </cols>
  <sheetData>
    <row r="6" spans="1:7" x14ac:dyDescent="0.3">
      <c r="A6" s="141" t="s">
        <v>280</v>
      </c>
      <c r="B6" s="141"/>
      <c r="C6" s="47"/>
      <c r="D6" s="270"/>
      <c r="E6" s="47"/>
    </row>
    <row r="7" spans="1:7" s="12" customFormat="1" x14ac:dyDescent="0.3">
      <c r="A7" s="142" t="s">
        <v>281</v>
      </c>
      <c r="B7" s="143"/>
      <c r="C7" s="43"/>
      <c r="D7" s="175"/>
      <c r="E7" s="43"/>
    </row>
    <row r="8" spans="1:7" s="12" customFormat="1" x14ac:dyDescent="0.3">
      <c r="A8" s="143"/>
      <c r="B8" s="143"/>
      <c r="C8" s="43"/>
      <c r="D8" s="175"/>
      <c r="E8" s="43"/>
    </row>
    <row r="9" spans="1:7" x14ac:dyDescent="0.3">
      <c r="A9" s="144" t="s">
        <v>282</v>
      </c>
      <c r="B9" s="144"/>
    </row>
    <row r="10" spans="1:7" x14ac:dyDescent="0.3">
      <c r="A10" s="144"/>
      <c r="B10" s="144"/>
      <c r="C10" s="145"/>
      <c r="D10" s="266"/>
    </row>
    <row r="11" spans="1:7" x14ac:dyDescent="0.3">
      <c r="A11" s="146" t="s">
        <v>283</v>
      </c>
      <c r="B11" s="85"/>
      <c r="C11" s="26">
        <v>45107</v>
      </c>
      <c r="D11" s="267"/>
      <c r="E11" s="68">
        <v>44926</v>
      </c>
    </row>
    <row r="12" spans="1:7" x14ac:dyDescent="0.3">
      <c r="A12" s="30" t="s">
        <v>284</v>
      </c>
      <c r="B12" s="30"/>
      <c r="C12" s="105">
        <v>315068</v>
      </c>
      <c r="D12" s="268"/>
      <c r="E12" s="105">
        <v>210053</v>
      </c>
      <c r="G12" s="91"/>
    </row>
    <row r="13" spans="1:7" x14ac:dyDescent="0.3">
      <c r="A13" s="147" t="s">
        <v>285</v>
      </c>
      <c r="B13" s="147"/>
      <c r="C13" s="265">
        <v>1772</v>
      </c>
      <c r="D13" s="268"/>
      <c r="E13" s="265">
        <v>1940</v>
      </c>
      <c r="G13" s="91"/>
    </row>
    <row r="14" spans="1:7" x14ac:dyDescent="0.3">
      <c r="A14" s="148" t="s">
        <v>286</v>
      </c>
      <c r="B14" s="148"/>
      <c r="C14" s="265">
        <v>5912</v>
      </c>
      <c r="D14" s="268"/>
      <c r="E14" s="265">
        <v>397</v>
      </c>
      <c r="G14" s="91"/>
    </row>
    <row r="15" spans="1:7" x14ac:dyDescent="0.3">
      <c r="A15" s="147" t="s">
        <v>287</v>
      </c>
      <c r="B15" s="147"/>
      <c r="C15" s="265">
        <v>823</v>
      </c>
      <c r="D15" s="268"/>
      <c r="E15" s="265">
        <v>1228</v>
      </c>
      <c r="G15" s="91"/>
    </row>
    <row r="16" spans="1:7" ht="15" thickBot="1" x14ac:dyDescent="0.35">
      <c r="A16" s="149" t="s">
        <v>288</v>
      </c>
      <c r="B16" s="150"/>
      <c r="C16" s="151">
        <f>SUM(C12:C15)</f>
        <v>323575</v>
      </c>
      <c r="D16" s="198"/>
      <c r="E16" s="151">
        <f>SUM(E12:E15)</f>
        <v>213618</v>
      </c>
      <c r="G16" s="44"/>
    </row>
    <row r="17" spans="1:5" ht="15" thickTop="1" x14ac:dyDescent="0.3"/>
    <row r="18" spans="1:5" x14ac:dyDescent="0.3">
      <c r="C18" s="44"/>
      <c r="D18" s="122"/>
    </row>
    <row r="19" spans="1:5" x14ac:dyDescent="0.3">
      <c r="C19" s="152"/>
      <c r="D19" s="269"/>
      <c r="E19" s="153"/>
    </row>
    <row r="20" spans="1:5" x14ac:dyDescent="0.3">
      <c r="A20" s="154"/>
      <c r="C20" s="152"/>
      <c r="D20" s="269"/>
      <c r="E20" s="152"/>
    </row>
    <row r="21" spans="1:5" x14ac:dyDescent="0.3">
      <c r="C21" s="152"/>
      <c r="D21" s="269"/>
      <c r="E21" s="152"/>
    </row>
    <row r="22" spans="1:5" x14ac:dyDescent="0.3">
      <c r="C22" s="152"/>
      <c r="D22" s="269"/>
      <c r="E22" s="152"/>
    </row>
    <row r="23" spans="1:5" x14ac:dyDescent="0.3">
      <c r="C23" s="152"/>
      <c r="D23" s="269"/>
    </row>
    <row r="24" spans="1:5" x14ac:dyDescent="0.3">
      <c r="C24" s="44"/>
      <c r="D24" s="122"/>
    </row>
    <row r="100" spans="8:8" x14ac:dyDescent="0.3">
      <c r="H100" s="91"/>
    </row>
  </sheetData>
  <pageMargins left="0.7" right="0.7" top="0.75" bottom="0.75" header="0.3" footer="0.3"/>
  <ignoredErrors>
    <ignoredError sqref="E16 C16" formulaRange="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62"/>
  <sheetViews>
    <sheetView showGridLines="0" topLeftCell="A7" workbookViewId="0">
      <selection activeCell="C19" activeCellId="1" sqref="C14 C19"/>
    </sheetView>
  </sheetViews>
  <sheetFormatPr baseColWidth="10" defaultColWidth="11.44140625" defaultRowHeight="13.2" x14ac:dyDescent="0.25"/>
  <cols>
    <col min="1" max="1" width="46.109375" style="76" customWidth="1"/>
    <col min="2" max="2" width="22.88671875" style="76" customWidth="1"/>
    <col min="3" max="3" width="22.33203125" style="76" customWidth="1"/>
    <col min="4" max="4" width="24.33203125" style="76" customWidth="1"/>
    <col min="5" max="5" width="22.44140625" style="76" customWidth="1"/>
    <col min="6" max="16384" width="11.44140625" style="76"/>
  </cols>
  <sheetData>
    <row r="2" spans="1:5" x14ac:dyDescent="0.25">
      <c r="B2" s="271"/>
    </row>
    <row r="3" spans="1:5" x14ac:dyDescent="0.25">
      <c r="B3" s="271"/>
    </row>
    <row r="4" spans="1:5" x14ac:dyDescent="0.25">
      <c r="B4" s="271"/>
    </row>
    <row r="6" spans="1:5" x14ac:dyDescent="0.25">
      <c r="A6" s="141" t="s">
        <v>289</v>
      </c>
      <c r="B6" s="47"/>
      <c r="C6" s="47"/>
      <c r="D6" s="365"/>
    </row>
    <row r="7" spans="1:5" x14ac:dyDescent="0.25">
      <c r="A7" s="157" t="s">
        <v>281</v>
      </c>
    </row>
    <row r="9" spans="1:5" x14ac:dyDescent="0.25">
      <c r="A9" s="144" t="s">
        <v>290</v>
      </c>
    </row>
    <row r="10" spans="1:5" x14ac:dyDescent="0.25">
      <c r="A10" s="157"/>
    </row>
    <row r="11" spans="1:5" x14ac:dyDescent="0.25">
      <c r="A11" s="158" t="s">
        <v>283</v>
      </c>
      <c r="B11" s="26">
        <v>45107</v>
      </c>
      <c r="C11" s="26">
        <v>44926</v>
      </c>
    </row>
    <row r="12" spans="1:5" x14ac:dyDescent="0.25">
      <c r="A12" s="159" t="s">
        <v>291</v>
      </c>
      <c r="C12" s="265"/>
    </row>
    <row r="13" spans="1:5" x14ac:dyDescent="0.25">
      <c r="A13" s="144" t="s">
        <v>292</v>
      </c>
      <c r="B13" s="265">
        <v>962117</v>
      </c>
      <c r="C13" s="265">
        <v>967062</v>
      </c>
    </row>
    <row r="14" spans="1:5" x14ac:dyDescent="0.25">
      <c r="A14" s="144" t="s">
        <v>316</v>
      </c>
      <c r="B14" s="265">
        <v>1064215</v>
      </c>
      <c r="C14" s="265">
        <v>798135</v>
      </c>
      <c r="D14" s="265"/>
    </row>
    <row r="15" spans="1:5" x14ac:dyDescent="0.25">
      <c r="A15" s="144" t="s">
        <v>293</v>
      </c>
      <c r="B15" s="265">
        <v>16057</v>
      </c>
      <c r="C15" s="265">
        <v>22313</v>
      </c>
      <c r="D15" s="265"/>
    </row>
    <row r="16" spans="1:5" ht="13.8" thickBot="1" x14ac:dyDescent="0.3">
      <c r="A16" s="150" t="s">
        <v>294</v>
      </c>
      <c r="B16" s="151">
        <f>+SUM(B13:B15)</f>
        <v>2042389</v>
      </c>
      <c r="C16" s="151">
        <f>+SUM(C13:C15)</f>
        <v>1787510</v>
      </c>
      <c r="D16" s="265"/>
      <c r="E16" s="329"/>
    </row>
    <row r="17" spans="1:5" ht="13.8" thickTop="1" x14ac:dyDescent="0.25">
      <c r="B17" s="265"/>
      <c r="C17" s="265"/>
      <c r="E17" s="329"/>
    </row>
    <row r="18" spans="1:5" x14ac:dyDescent="0.25">
      <c r="A18" s="161" t="s">
        <v>295</v>
      </c>
      <c r="E18" s="329"/>
    </row>
    <row r="19" spans="1:5" x14ac:dyDescent="0.25">
      <c r="A19" s="144" t="s">
        <v>317</v>
      </c>
      <c r="B19" s="265">
        <v>1901</v>
      </c>
      <c r="C19" s="265">
        <v>1901</v>
      </c>
      <c r="D19" s="265"/>
      <c r="E19" s="329"/>
    </row>
    <row r="20" spans="1:5" x14ac:dyDescent="0.25">
      <c r="A20" s="144" t="s">
        <v>296</v>
      </c>
      <c r="B20" s="265">
        <v>1499</v>
      </c>
      <c r="C20" s="265">
        <v>1499</v>
      </c>
    </row>
    <row r="21" spans="1:5" x14ac:dyDescent="0.25">
      <c r="A21" s="144" t="s">
        <v>297</v>
      </c>
      <c r="B21" s="265">
        <v>-3120</v>
      </c>
      <c r="C21" s="265">
        <v>-3154</v>
      </c>
    </row>
    <row r="22" spans="1:5" ht="13.8" thickBot="1" x14ac:dyDescent="0.3">
      <c r="A22" s="150" t="s">
        <v>294</v>
      </c>
      <c r="B22" s="151">
        <f>SUM(B19:B21)</f>
        <v>280</v>
      </c>
      <c r="C22" s="151">
        <f>SUM(C19:C21)</f>
        <v>246</v>
      </c>
    </row>
    <row r="23" spans="1:5" ht="13.8" thickTop="1" x14ac:dyDescent="0.25"/>
    <row r="24" spans="1:5" x14ac:dyDescent="0.25">
      <c r="A24" s="162" t="s">
        <v>298</v>
      </c>
      <c r="B24" s="163">
        <v>45107</v>
      </c>
      <c r="C24" s="272"/>
    </row>
    <row r="25" spans="1:5" ht="26.4" x14ac:dyDescent="0.25">
      <c r="A25" s="164" t="s">
        <v>299</v>
      </c>
      <c r="B25" s="165" t="s">
        <v>300</v>
      </c>
      <c r="C25" s="166" t="s">
        <v>301</v>
      </c>
    </row>
    <row r="26" spans="1:5" x14ac:dyDescent="0.25">
      <c r="A26" s="409"/>
      <c r="B26" s="409"/>
      <c r="C26" s="409"/>
    </row>
    <row r="27" spans="1:5" x14ac:dyDescent="0.25">
      <c r="A27" s="274" t="s">
        <v>302</v>
      </c>
      <c r="B27" s="273">
        <f>+B15+B13+B14+B19</f>
        <v>2044290</v>
      </c>
      <c r="C27" s="274"/>
    </row>
    <row r="28" spans="1:5" x14ac:dyDescent="0.25">
      <c r="A28" s="274" t="s">
        <v>303</v>
      </c>
      <c r="B28" s="275">
        <f>+B20</f>
        <v>1499</v>
      </c>
      <c r="C28" s="274"/>
    </row>
    <row r="29" spans="1:5" x14ac:dyDescent="0.25">
      <c r="A29" s="274"/>
      <c r="B29" s="275"/>
      <c r="C29" s="274"/>
      <c r="E29" s="265"/>
    </row>
    <row r="30" spans="1:5" x14ac:dyDescent="0.25">
      <c r="A30" s="167" t="s">
        <v>304</v>
      </c>
      <c r="B30" s="168">
        <f>+B32+B33</f>
        <v>1499</v>
      </c>
      <c r="C30" s="274"/>
    </row>
    <row r="31" spans="1:5" x14ac:dyDescent="0.25">
      <c r="A31" s="274" t="s">
        <v>305</v>
      </c>
      <c r="B31" s="167"/>
      <c r="C31" s="274"/>
    </row>
    <row r="32" spans="1:5" x14ac:dyDescent="0.25">
      <c r="A32" s="274" t="s">
        <v>306</v>
      </c>
      <c r="B32" s="276">
        <v>1153</v>
      </c>
      <c r="C32" s="277">
        <v>0</v>
      </c>
      <c r="D32" s="265"/>
    </row>
    <row r="33" spans="1:3" x14ac:dyDescent="0.25">
      <c r="A33" s="274" t="s">
        <v>307</v>
      </c>
      <c r="B33" s="276">
        <v>346</v>
      </c>
      <c r="C33" s="277">
        <v>1</v>
      </c>
    </row>
    <row r="34" spans="1:3" x14ac:dyDescent="0.25">
      <c r="A34" s="274"/>
      <c r="B34" s="274"/>
      <c r="C34" s="274"/>
    </row>
    <row r="35" spans="1:3" x14ac:dyDescent="0.25">
      <c r="A35" s="167" t="s">
        <v>308</v>
      </c>
      <c r="B35" s="169">
        <f>+B27+B28</f>
        <v>2045789</v>
      </c>
      <c r="C35" s="274"/>
    </row>
    <row r="36" spans="1:3" x14ac:dyDescent="0.25">
      <c r="A36" s="274"/>
      <c r="B36" s="274"/>
      <c r="C36" s="274"/>
    </row>
    <row r="37" spans="1:3" x14ac:dyDescent="0.25">
      <c r="A37" s="274" t="s">
        <v>309</v>
      </c>
      <c r="B37" s="283">
        <f>+B21</f>
        <v>-3120</v>
      </c>
      <c r="C37" s="274"/>
    </row>
    <row r="38" spans="1:3" x14ac:dyDescent="0.25">
      <c r="A38" s="274"/>
      <c r="B38" s="274"/>
      <c r="C38" s="274"/>
    </row>
    <row r="39" spans="1:3" x14ac:dyDescent="0.25">
      <c r="A39" s="164" t="s">
        <v>310</v>
      </c>
      <c r="B39" s="170">
        <f>+B35+B37</f>
        <v>2042669</v>
      </c>
      <c r="C39" s="278"/>
    </row>
    <row r="40" spans="1:3" x14ac:dyDescent="0.25">
      <c r="A40" s="274"/>
      <c r="B40" s="274"/>
      <c r="C40" s="274"/>
    </row>
    <row r="41" spans="1:3" x14ac:dyDescent="0.25">
      <c r="A41" s="171" t="s">
        <v>311</v>
      </c>
      <c r="B41" s="172" t="s">
        <v>312</v>
      </c>
      <c r="C41" s="172" t="s">
        <v>313</v>
      </c>
    </row>
    <row r="42" spans="1:3" x14ac:dyDescent="0.25">
      <c r="A42" s="274" t="s">
        <v>314</v>
      </c>
      <c r="B42" s="279" t="s">
        <v>315</v>
      </c>
      <c r="C42" s="279" t="s">
        <v>315</v>
      </c>
    </row>
    <row r="43" spans="1:3" x14ac:dyDescent="0.25">
      <c r="A43" s="274" t="s">
        <v>306</v>
      </c>
      <c r="B43" s="279">
        <v>120</v>
      </c>
      <c r="C43" s="279">
        <v>365</v>
      </c>
    </row>
    <row r="44" spans="1:3" x14ac:dyDescent="0.25">
      <c r="A44" s="274" t="s">
        <v>307</v>
      </c>
      <c r="B44" s="279">
        <v>365</v>
      </c>
      <c r="C44" s="277"/>
    </row>
    <row r="48" spans="1:3" x14ac:dyDescent="0.25">
      <c r="A48" s="366"/>
    </row>
    <row r="50" spans="1:2" x14ac:dyDescent="0.25">
      <c r="A50" s="290"/>
    </row>
    <row r="52" spans="1:2" x14ac:dyDescent="0.25">
      <c r="A52" s="290"/>
      <c r="B52" s="280"/>
    </row>
    <row r="53" spans="1:2" x14ac:dyDescent="0.25">
      <c r="A53" s="290"/>
      <c r="B53" s="280"/>
    </row>
    <row r="54" spans="1:2" x14ac:dyDescent="0.25">
      <c r="A54" s="290"/>
      <c r="B54" s="280"/>
    </row>
    <row r="55" spans="1:2" x14ac:dyDescent="0.25">
      <c r="A55" s="290"/>
      <c r="B55" s="281"/>
    </row>
    <row r="59" spans="1:2" x14ac:dyDescent="0.25">
      <c r="B59" s="282"/>
    </row>
    <row r="60" spans="1:2" x14ac:dyDescent="0.25">
      <c r="B60" s="282"/>
    </row>
    <row r="61" spans="1:2" x14ac:dyDescent="0.25">
      <c r="B61" s="282"/>
    </row>
    <row r="62" spans="1:2" x14ac:dyDescent="0.25">
      <c r="B62" s="282"/>
    </row>
  </sheetData>
  <mergeCells count="1">
    <mergeCell ref="A26:C26"/>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36"/>
  <sheetViews>
    <sheetView showGridLines="0" topLeftCell="A7" workbookViewId="0">
      <selection activeCell="E25" activeCellId="1" sqref="E13 E25"/>
    </sheetView>
  </sheetViews>
  <sheetFormatPr baseColWidth="10" defaultColWidth="11.44140625" defaultRowHeight="14.4" x14ac:dyDescent="0.3"/>
  <cols>
    <col min="1" max="1" width="4.44140625" customWidth="1"/>
    <col min="2" max="2" width="35.109375" customWidth="1"/>
    <col min="3" max="3" width="0.88671875" customWidth="1"/>
    <col min="4" max="4" width="18.88671875" customWidth="1"/>
    <col min="5" max="5" width="21" customWidth="1"/>
    <col min="6" max="6" width="16.44140625" style="91" bestFit="1" customWidth="1"/>
    <col min="7" max="8" width="16.44140625" bestFit="1" customWidth="1"/>
  </cols>
  <sheetData>
    <row r="6" spans="2:7" x14ac:dyDescent="0.3">
      <c r="B6" s="141" t="s">
        <v>318</v>
      </c>
      <c r="C6" s="47"/>
      <c r="D6" s="47"/>
      <c r="E6" s="47"/>
    </row>
    <row r="7" spans="2:7" s="12" customFormat="1" x14ac:dyDescent="0.3">
      <c r="B7" s="157" t="s">
        <v>281</v>
      </c>
      <c r="C7" s="43"/>
      <c r="D7" s="43"/>
      <c r="E7" s="43"/>
      <c r="F7" s="27"/>
    </row>
    <row r="8" spans="2:7" s="12" customFormat="1" x14ac:dyDescent="0.3">
      <c r="B8" s="143"/>
      <c r="C8" s="43"/>
      <c r="D8" s="43"/>
      <c r="E8" s="43"/>
      <c r="F8" s="27"/>
    </row>
    <row r="9" spans="2:7" x14ac:dyDescent="0.3">
      <c r="B9" s="144" t="s">
        <v>319</v>
      </c>
      <c r="C9" s="12"/>
    </row>
    <row r="10" spans="2:7" x14ac:dyDescent="0.3">
      <c r="B10" s="159"/>
      <c r="C10" s="12"/>
    </row>
    <row r="11" spans="2:7" x14ac:dyDescent="0.3">
      <c r="B11" s="158" t="s">
        <v>283</v>
      </c>
      <c r="C11" s="85"/>
      <c r="D11" s="26">
        <v>45107</v>
      </c>
      <c r="E11" s="26">
        <v>44926</v>
      </c>
    </row>
    <row r="12" spans="2:7" x14ac:dyDescent="0.3">
      <c r="B12" s="159" t="s">
        <v>291</v>
      </c>
      <c r="C12" s="12"/>
      <c r="E12" s="44"/>
      <c r="F12" s="152"/>
      <c r="G12" s="152"/>
    </row>
    <row r="13" spans="2:7" x14ac:dyDescent="0.3">
      <c r="B13" s="144" t="s">
        <v>449</v>
      </c>
      <c r="C13" s="12"/>
      <c r="D13" s="253">
        <v>312013</v>
      </c>
      <c r="E13" s="253">
        <v>296914</v>
      </c>
      <c r="F13" s="152"/>
      <c r="G13" s="152"/>
    </row>
    <row r="14" spans="2:7" x14ac:dyDescent="0.3">
      <c r="B14" s="144" t="s">
        <v>320</v>
      </c>
      <c r="C14" s="12"/>
      <c r="D14" s="253">
        <v>374017</v>
      </c>
      <c r="E14" s="253">
        <v>111983</v>
      </c>
      <c r="F14" s="152"/>
      <c r="G14" s="152"/>
    </row>
    <row r="15" spans="2:7" x14ac:dyDescent="0.3">
      <c r="B15" s="144" t="s">
        <v>321</v>
      </c>
      <c r="C15" s="12"/>
      <c r="D15" s="253">
        <v>32683</v>
      </c>
      <c r="E15" s="253">
        <v>99283</v>
      </c>
      <c r="F15" s="152"/>
      <c r="G15" s="152"/>
    </row>
    <row r="16" spans="2:7" x14ac:dyDescent="0.3">
      <c r="B16" s="144" t="s">
        <v>322</v>
      </c>
      <c r="C16" s="12"/>
      <c r="D16" s="253">
        <v>40051</v>
      </c>
      <c r="E16" s="253">
        <v>40488</v>
      </c>
      <c r="F16" s="152"/>
      <c r="G16" s="152"/>
    </row>
    <row r="17" spans="2:7" x14ac:dyDescent="0.3">
      <c r="B17" s="144" t="s">
        <v>323</v>
      </c>
      <c r="C17" s="12"/>
      <c r="D17" s="253">
        <v>1199</v>
      </c>
      <c r="E17" s="253">
        <v>3994</v>
      </c>
      <c r="F17" s="153"/>
      <c r="G17" s="152"/>
    </row>
    <row r="18" spans="2:7" x14ac:dyDescent="0.3">
      <c r="B18" s="144" t="s">
        <v>324</v>
      </c>
      <c r="C18" s="12"/>
      <c r="D18" s="253">
        <v>1948</v>
      </c>
      <c r="E18" s="253">
        <v>3167</v>
      </c>
      <c r="F18" s="152"/>
      <c r="G18" s="152"/>
    </row>
    <row r="19" spans="2:7" x14ac:dyDescent="0.3">
      <c r="B19" s="144" t="s">
        <v>325</v>
      </c>
      <c r="C19" s="12"/>
      <c r="D19" s="253">
        <v>34980</v>
      </c>
      <c r="E19" s="253">
        <v>27</v>
      </c>
      <c r="F19" s="173"/>
      <c r="G19" s="153"/>
    </row>
    <row r="20" spans="2:7" ht="15" thickBot="1" x14ac:dyDescent="0.35">
      <c r="B20" s="150" t="s">
        <v>326</v>
      </c>
      <c r="C20" s="150"/>
      <c r="D20" s="151">
        <f>SUM(D13:D19)</f>
        <v>796891</v>
      </c>
      <c r="E20" s="151">
        <f>SUM(E13:E19)</f>
        <v>555856</v>
      </c>
    </row>
    <row r="21" spans="2:7" ht="15" thickTop="1" x14ac:dyDescent="0.3">
      <c r="B21" s="44"/>
      <c r="D21" s="31"/>
      <c r="E21" s="44"/>
    </row>
    <row r="22" spans="2:7" x14ac:dyDescent="0.3">
      <c r="B22" s="44"/>
      <c r="D22" s="31"/>
      <c r="E22" s="44"/>
    </row>
    <row r="23" spans="2:7" x14ac:dyDescent="0.3">
      <c r="B23" s="158" t="s">
        <v>283</v>
      </c>
      <c r="C23" s="85"/>
      <c r="D23" s="26">
        <v>45107</v>
      </c>
      <c r="E23" s="26">
        <v>44926</v>
      </c>
    </row>
    <row r="24" spans="2:7" x14ac:dyDescent="0.3">
      <c r="B24" s="159" t="s">
        <v>295</v>
      </c>
      <c r="C24" s="12"/>
      <c r="D24" s="12"/>
    </row>
    <row r="25" spans="2:7" x14ac:dyDescent="0.3">
      <c r="B25" s="144" t="s">
        <v>658</v>
      </c>
      <c r="C25" s="144"/>
      <c r="D25" s="105">
        <v>559266</v>
      </c>
      <c r="E25" s="105">
        <v>640299</v>
      </c>
      <c r="F25" s="173"/>
      <c r="G25" s="152"/>
    </row>
    <row r="26" spans="2:7" x14ac:dyDescent="0.3">
      <c r="B26" s="144" t="s">
        <v>327</v>
      </c>
      <c r="C26" s="144"/>
      <c r="D26" s="105">
        <v>169983</v>
      </c>
      <c r="E26" s="105">
        <v>181964</v>
      </c>
      <c r="F26" s="152"/>
      <c r="G26" s="152"/>
    </row>
    <row r="27" spans="2:7" x14ac:dyDescent="0.3">
      <c r="B27" s="144" t="s">
        <v>328</v>
      </c>
      <c r="C27" s="144"/>
      <c r="D27" s="105">
        <v>8429</v>
      </c>
      <c r="E27" s="105">
        <v>18633</v>
      </c>
      <c r="F27" s="152"/>
      <c r="G27" s="152"/>
    </row>
    <row r="28" spans="2:7" x14ac:dyDescent="0.3">
      <c r="B28" s="144" t="s">
        <v>329</v>
      </c>
      <c r="C28" s="144"/>
      <c r="D28" s="105">
        <v>12920</v>
      </c>
      <c r="E28" s="105">
        <v>15827</v>
      </c>
      <c r="F28" s="152"/>
      <c r="G28" s="152"/>
    </row>
    <row r="29" spans="2:7" x14ac:dyDescent="0.3">
      <c r="B29" s="144" t="s">
        <v>330</v>
      </c>
      <c r="C29" s="144"/>
      <c r="D29" s="105">
        <v>54496</v>
      </c>
      <c r="E29" s="105">
        <v>5814</v>
      </c>
      <c r="F29" s="152"/>
      <c r="G29" s="152"/>
    </row>
    <row r="30" spans="2:7" x14ac:dyDescent="0.3">
      <c r="B30" s="144" t="s">
        <v>331</v>
      </c>
      <c r="C30" s="144"/>
      <c r="D30" s="105">
        <v>7059</v>
      </c>
      <c r="E30" s="105">
        <v>7059</v>
      </c>
      <c r="F30" s="153"/>
      <c r="G30" s="152"/>
    </row>
    <row r="31" spans="2:7" x14ac:dyDescent="0.3">
      <c r="B31" s="144" t="s">
        <v>332</v>
      </c>
      <c r="C31" s="144"/>
      <c r="D31" s="105">
        <v>-13448</v>
      </c>
      <c r="E31" s="105">
        <v>-13517</v>
      </c>
      <c r="F31" s="152"/>
      <c r="G31" s="152"/>
    </row>
    <row r="32" spans="2:7" ht="15" thickBot="1" x14ac:dyDescent="0.35">
      <c r="B32" s="150" t="s">
        <v>333</v>
      </c>
      <c r="C32" s="150"/>
      <c r="D32" s="151">
        <f>+SUM(D25:D31)</f>
        <v>798705</v>
      </c>
      <c r="E32" s="151">
        <f>+SUM(E25:E31)</f>
        <v>856079</v>
      </c>
    </row>
    <row r="33" spans="2:6" ht="15" thickTop="1" x14ac:dyDescent="0.3">
      <c r="B33" s="31"/>
      <c r="D33" s="44"/>
    </row>
    <row r="34" spans="2:6" s="12" customFormat="1" x14ac:dyDescent="0.3">
      <c r="D34" s="152"/>
      <c r="F34" s="27"/>
    </row>
    <row r="35" spans="2:6" x14ac:dyDescent="0.3">
      <c r="B35" s="284"/>
    </row>
    <row r="36" spans="2:6" x14ac:dyDescent="0.3">
      <c r="B36" s="284"/>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1"/>
  <sheetViews>
    <sheetView showGridLines="0" workbookViewId="0">
      <selection activeCell="A16" sqref="A16:D16"/>
    </sheetView>
  </sheetViews>
  <sheetFormatPr baseColWidth="10" defaultColWidth="11.44140625" defaultRowHeight="14.4" x14ac:dyDescent="0.3"/>
  <cols>
    <col min="1" max="1" width="43.88671875" customWidth="1"/>
    <col min="2" max="2" width="1.44140625" customWidth="1"/>
    <col min="3" max="4" width="22.88671875" customWidth="1"/>
    <col min="5" max="5" width="26.109375" customWidth="1"/>
  </cols>
  <sheetData>
    <row r="6" spans="1:5" x14ac:dyDescent="0.3">
      <c r="A6" s="141" t="s">
        <v>334</v>
      </c>
      <c r="B6" s="47"/>
      <c r="C6" s="47"/>
      <c r="D6" s="47"/>
    </row>
    <row r="7" spans="1:5" s="12" customFormat="1" x14ac:dyDescent="0.3">
      <c r="A7" s="157" t="s">
        <v>281</v>
      </c>
      <c r="B7" s="43"/>
      <c r="C7" s="43"/>
      <c r="D7" s="43"/>
    </row>
    <row r="8" spans="1:5" s="12" customFormat="1" x14ac:dyDescent="0.3">
      <c r="A8" s="143"/>
      <c r="B8" s="43"/>
      <c r="C8" s="43"/>
      <c r="D8" s="43"/>
    </row>
    <row r="9" spans="1:5" x14ac:dyDescent="0.3">
      <c r="A9" s="144" t="s">
        <v>335</v>
      </c>
      <c r="B9" s="12"/>
    </row>
    <row r="10" spans="1:5" x14ac:dyDescent="0.3">
      <c r="A10" s="174"/>
      <c r="B10" s="12"/>
    </row>
    <row r="11" spans="1:5" x14ac:dyDescent="0.3">
      <c r="A11" s="158" t="s">
        <v>283</v>
      </c>
      <c r="B11" s="85"/>
      <c r="C11" s="26">
        <v>45107</v>
      </c>
      <c r="D11" s="26">
        <v>44926</v>
      </c>
    </row>
    <row r="12" spans="1:5" x14ac:dyDescent="0.3">
      <c r="A12" s="144" t="s">
        <v>336</v>
      </c>
      <c r="B12" s="12"/>
      <c r="C12" s="265">
        <v>530595</v>
      </c>
      <c r="D12" s="265">
        <v>498708</v>
      </c>
      <c r="E12" s="91"/>
    </row>
    <row r="13" spans="1:5" x14ac:dyDescent="0.3">
      <c r="A13" s="144" t="s">
        <v>337</v>
      </c>
      <c r="B13" s="12"/>
      <c r="C13" s="265">
        <v>39364</v>
      </c>
      <c r="D13" s="265">
        <v>31782</v>
      </c>
      <c r="E13" s="91"/>
    </row>
    <row r="14" spans="1:5" ht="15" thickBot="1" x14ac:dyDescent="0.35">
      <c r="A14" s="150" t="s">
        <v>338</v>
      </c>
      <c r="B14" s="150"/>
      <c r="C14" s="151">
        <f>SUM(C12:C13)</f>
        <v>569959</v>
      </c>
      <c r="D14" s="151">
        <f>SUM(D12:D13)</f>
        <v>530490</v>
      </c>
    </row>
    <row r="15" spans="1:5" ht="15" thickTop="1" x14ac:dyDescent="0.3">
      <c r="B15" s="12"/>
    </row>
    <row r="16" spans="1:5" s="76" customFormat="1" ht="46.2" customHeight="1" x14ac:dyDescent="0.25">
      <c r="A16" s="410" t="s">
        <v>590</v>
      </c>
      <c r="B16" s="410"/>
      <c r="C16" s="410"/>
      <c r="D16" s="410"/>
    </row>
    <row r="17" spans="1:4" x14ac:dyDescent="0.3">
      <c r="A17" t="s">
        <v>122</v>
      </c>
      <c r="C17" s="152"/>
    </row>
    <row r="18" spans="1:4" x14ac:dyDescent="0.3">
      <c r="C18" s="152"/>
      <c r="D18" s="152"/>
    </row>
    <row r="19" spans="1:4" x14ac:dyDescent="0.3">
      <c r="C19" s="152"/>
      <c r="D19" s="152"/>
    </row>
    <row r="20" spans="1:4" x14ac:dyDescent="0.3">
      <c r="C20" s="152"/>
    </row>
    <row r="21" spans="1:4" x14ac:dyDescent="0.3">
      <c r="C21" s="152"/>
    </row>
  </sheetData>
  <mergeCells count="1">
    <mergeCell ref="A16:D16"/>
  </mergeCells>
  <pageMargins left="0.7" right="0.7" top="0.75" bottom="0.75" header="0.3" footer="0.3"/>
  <pageSetup orientation="portrait" r:id="rId1"/>
  <ignoredErrors>
    <ignoredError sqref="C14:D14"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13"/>
  <sheetViews>
    <sheetView showGridLines="0" workbookViewId="0">
      <selection activeCell="E16" sqref="E16"/>
    </sheetView>
  </sheetViews>
  <sheetFormatPr baseColWidth="10" defaultColWidth="11.44140625" defaultRowHeight="14.4" x14ac:dyDescent="0.3"/>
  <cols>
    <col min="1" max="1" width="1.6640625" customWidth="1"/>
    <col min="2" max="2" width="56.44140625" customWidth="1"/>
    <col min="3" max="3" width="15" bestFit="1" customWidth="1"/>
    <col min="4" max="4" width="0.33203125" style="60" customWidth="1"/>
    <col min="5" max="5" width="15" bestFit="1" customWidth="1"/>
    <col min="6" max="6" width="21.33203125" customWidth="1"/>
    <col min="7" max="7" width="13.109375" bestFit="1" customWidth="1"/>
    <col min="8" max="8" width="8.6640625" bestFit="1" customWidth="1"/>
    <col min="11" max="11" width="12.33203125" bestFit="1" customWidth="1"/>
    <col min="13" max="13" width="7" bestFit="1" customWidth="1"/>
    <col min="15" max="15" width="17" customWidth="1"/>
  </cols>
  <sheetData>
    <row r="6" spans="2:6" x14ac:dyDescent="0.3">
      <c r="B6" s="141" t="s">
        <v>339</v>
      </c>
      <c r="C6" s="47"/>
      <c r="D6" s="47"/>
      <c r="E6" s="47"/>
    </row>
    <row r="7" spans="2:6" s="12" customFormat="1" x14ac:dyDescent="0.3">
      <c r="B7" s="157" t="s">
        <v>281</v>
      </c>
      <c r="C7" s="43"/>
      <c r="D7" s="175"/>
      <c r="E7" s="43"/>
    </row>
    <row r="8" spans="2:6" s="12" customFormat="1" x14ac:dyDescent="0.3">
      <c r="B8" s="143"/>
      <c r="C8" s="43"/>
      <c r="D8" s="175"/>
      <c r="E8" s="43"/>
    </row>
    <row r="9" spans="2:6" s="12" customFormat="1" x14ac:dyDescent="0.3">
      <c r="B9" s="144" t="s">
        <v>340</v>
      </c>
      <c r="D9" s="60"/>
    </row>
    <row r="10" spans="2:6" x14ac:dyDescent="0.3">
      <c r="B10" s="174"/>
    </row>
    <row r="11" spans="2:6" x14ac:dyDescent="0.3">
      <c r="B11" s="176"/>
      <c r="C11" s="68">
        <v>45107</v>
      </c>
      <c r="D11" s="68"/>
      <c r="E11" s="68">
        <v>44926</v>
      </c>
    </row>
    <row r="12" spans="2:6" s="30" customFormat="1" ht="13.8" thickBot="1" x14ac:dyDescent="0.3">
      <c r="B12" s="124" t="s">
        <v>659</v>
      </c>
      <c r="C12" s="285">
        <v>231720</v>
      </c>
      <c r="D12" s="216"/>
      <c r="E12" s="285">
        <v>234267</v>
      </c>
      <c r="F12" s="105"/>
    </row>
    <row r="13" spans="2:6" ht="15" thickTop="1" x14ac:dyDescent="0.3"/>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34"/>
  <sheetViews>
    <sheetView showGridLines="0" topLeftCell="A13" workbookViewId="0">
      <selection activeCell="D28" sqref="D28"/>
    </sheetView>
  </sheetViews>
  <sheetFormatPr baseColWidth="10" defaultColWidth="11.44140625" defaultRowHeight="13.2" x14ac:dyDescent="0.25"/>
  <cols>
    <col min="1" max="1" width="1.6640625" style="76" customWidth="1"/>
    <col min="2" max="2" width="11.44140625" style="76"/>
    <col min="3" max="3" width="18.44140625" style="76" customWidth="1"/>
    <col min="4" max="4" width="16.109375" style="76" customWidth="1"/>
    <col min="5" max="5" width="16.6640625" style="76" customWidth="1"/>
    <col min="6" max="6" width="17.6640625" style="76" customWidth="1"/>
    <col min="7" max="7" width="12.88671875" style="76" customWidth="1"/>
    <col min="8" max="16384" width="11.44140625" style="76"/>
  </cols>
  <sheetData>
    <row r="6" spans="2:7" x14ac:dyDescent="0.25">
      <c r="B6" s="141" t="s">
        <v>341</v>
      </c>
      <c r="C6" s="141"/>
      <c r="D6" s="141"/>
      <c r="E6" s="305"/>
      <c r="F6" s="305"/>
      <c r="G6" s="305"/>
    </row>
    <row r="8" spans="2:7" ht="13.2" customHeight="1" x14ac:dyDescent="0.25">
      <c r="B8" s="411" t="s">
        <v>342</v>
      </c>
      <c r="C8" s="411"/>
      <c r="D8" s="411"/>
      <c r="E8" s="411"/>
      <c r="F8" s="411"/>
      <c r="G8" s="411"/>
    </row>
    <row r="9" spans="2:7" x14ac:dyDescent="0.25">
      <c r="B9" s="411"/>
      <c r="C9" s="411"/>
      <c r="D9" s="411"/>
      <c r="E9" s="411"/>
      <c r="F9" s="411"/>
      <c r="G9" s="411"/>
    </row>
    <row r="10" spans="2:7" x14ac:dyDescent="0.25">
      <c r="B10" s="411"/>
      <c r="C10" s="411"/>
      <c r="D10" s="411"/>
      <c r="E10" s="411"/>
      <c r="F10" s="411"/>
      <c r="G10" s="411"/>
    </row>
    <row r="11" spans="2:7" x14ac:dyDescent="0.25">
      <c r="B11" s="411"/>
      <c r="C11" s="411"/>
      <c r="D11" s="411"/>
      <c r="E11" s="411"/>
      <c r="F11" s="411"/>
      <c r="G11" s="411"/>
    </row>
    <row r="12" spans="2:7" x14ac:dyDescent="0.25">
      <c r="B12" s="411"/>
      <c r="C12" s="411"/>
      <c r="D12" s="411"/>
      <c r="E12" s="411"/>
      <c r="F12" s="411"/>
      <c r="G12" s="411"/>
    </row>
    <row r="13" spans="2:7" x14ac:dyDescent="0.25">
      <c r="B13" s="411"/>
      <c r="C13" s="411"/>
      <c r="D13" s="411"/>
      <c r="E13" s="411"/>
      <c r="F13" s="411"/>
      <c r="G13" s="411"/>
    </row>
    <row r="14" spans="2:7" x14ac:dyDescent="0.25">
      <c r="B14" s="411"/>
      <c r="C14" s="411"/>
      <c r="D14" s="411"/>
      <c r="E14" s="411"/>
      <c r="F14" s="411"/>
      <c r="G14" s="411"/>
    </row>
    <row r="15" spans="2:7" x14ac:dyDescent="0.25">
      <c r="B15" s="411"/>
      <c r="C15" s="411"/>
      <c r="D15" s="411"/>
      <c r="E15" s="411"/>
      <c r="F15" s="411"/>
      <c r="G15" s="411"/>
    </row>
    <row r="16" spans="2:7" x14ac:dyDescent="0.25">
      <c r="B16" s="411"/>
      <c r="C16" s="411"/>
      <c r="D16" s="411"/>
      <c r="E16" s="411"/>
      <c r="F16" s="411"/>
      <c r="G16" s="411"/>
    </row>
    <row r="17" spans="2:7" x14ac:dyDescent="0.25">
      <c r="B17" s="177"/>
      <c r="C17" s="177"/>
      <c r="D17" s="177"/>
    </row>
    <row r="18" spans="2:7" x14ac:dyDescent="0.25">
      <c r="B18" s="178" t="s">
        <v>343</v>
      </c>
      <c r="C18" s="178" t="s">
        <v>344</v>
      </c>
      <c r="D18" s="178" t="s">
        <v>345</v>
      </c>
      <c r="E18" s="178" t="s">
        <v>346</v>
      </c>
      <c r="F18" s="179">
        <v>45107</v>
      </c>
      <c r="G18" s="180">
        <v>44926</v>
      </c>
    </row>
    <row r="19" spans="2:7" x14ac:dyDescent="0.25">
      <c r="B19" s="181">
        <v>199</v>
      </c>
      <c r="C19" s="182" t="s">
        <v>347</v>
      </c>
      <c r="D19" s="286">
        <v>207757</v>
      </c>
      <c r="E19" s="274" t="s">
        <v>348</v>
      </c>
      <c r="F19" s="183">
        <v>16614</v>
      </c>
      <c r="G19" s="183">
        <v>16796</v>
      </c>
    </row>
    <row r="20" spans="2:7" x14ac:dyDescent="0.25">
      <c r="B20" s="181">
        <v>202</v>
      </c>
      <c r="C20" s="182" t="s">
        <v>349</v>
      </c>
      <c r="D20" s="286">
        <v>207768</v>
      </c>
      <c r="E20" s="274" t="s">
        <v>348</v>
      </c>
      <c r="F20" s="183">
        <v>13845</v>
      </c>
      <c r="G20" s="183">
        <v>13997</v>
      </c>
    </row>
    <row r="21" spans="2:7" x14ac:dyDescent="0.25">
      <c r="B21" s="181">
        <v>200</v>
      </c>
      <c r="C21" s="182" t="s">
        <v>350</v>
      </c>
      <c r="D21" s="286">
        <v>207759</v>
      </c>
      <c r="E21" s="274" t="s">
        <v>351</v>
      </c>
      <c r="F21" s="183">
        <v>14515</v>
      </c>
      <c r="G21" s="183">
        <v>14675</v>
      </c>
    </row>
    <row r="22" spans="2:7" x14ac:dyDescent="0.25">
      <c r="B22" s="181">
        <v>201</v>
      </c>
      <c r="C22" s="182" t="s">
        <v>352</v>
      </c>
      <c r="D22" s="286">
        <v>207758</v>
      </c>
      <c r="E22" s="274" t="s">
        <v>353</v>
      </c>
      <c r="F22" s="183">
        <v>16448</v>
      </c>
      <c r="G22" s="183">
        <v>16629</v>
      </c>
    </row>
    <row r="23" spans="2:7" x14ac:dyDescent="0.25">
      <c r="B23" s="141" t="s">
        <v>294</v>
      </c>
      <c r="C23" s="141"/>
      <c r="D23" s="141"/>
      <c r="E23" s="141"/>
      <c r="F23" s="184">
        <f>SUM(F19:F22)</f>
        <v>61422</v>
      </c>
      <c r="G23" s="184">
        <f>SUM(G19:G22)</f>
        <v>62097</v>
      </c>
    </row>
    <row r="24" spans="2:7" x14ac:dyDescent="0.25">
      <c r="B24" s="177"/>
      <c r="C24" s="177"/>
      <c r="D24" s="177"/>
    </row>
    <row r="26" spans="2:7" ht="13.8" thickBot="1" x14ac:dyDescent="0.3">
      <c r="B26" s="185" t="s">
        <v>354</v>
      </c>
      <c r="C26" s="186"/>
    </row>
    <row r="27" spans="2:7" ht="14.4" thickTop="1" thickBot="1" x14ac:dyDescent="0.3">
      <c r="B27" s="186"/>
      <c r="C27" s="186"/>
    </row>
    <row r="28" spans="2:7" ht="27.6" thickTop="1" thickBot="1" x14ac:dyDescent="0.3">
      <c r="B28" s="187" t="s">
        <v>355</v>
      </c>
      <c r="C28" s="188"/>
      <c r="D28" s="189" t="s">
        <v>356</v>
      </c>
    </row>
    <row r="29" spans="2:7" ht="13.8" thickTop="1" x14ac:dyDescent="0.25">
      <c r="B29" s="46" t="s">
        <v>357</v>
      </c>
      <c r="D29" s="367">
        <f>+G23</f>
        <v>62097</v>
      </c>
      <c r="E29" s="287"/>
    </row>
    <row r="30" spans="2:7" x14ac:dyDescent="0.25">
      <c r="B30" s="46" t="s">
        <v>358</v>
      </c>
      <c r="D30" s="368">
        <v>-675</v>
      </c>
    </row>
    <row r="31" spans="2:7" x14ac:dyDescent="0.25">
      <c r="B31" s="190" t="s">
        <v>581</v>
      </c>
      <c r="C31" s="191"/>
      <c r="D31" s="192">
        <f>+D29+D30</f>
        <v>61422</v>
      </c>
      <c r="E31" s="287"/>
    </row>
    <row r="32" spans="2:7" x14ac:dyDescent="0.25">
      <c r="D32" s="287"/>
    </row>
    <row r="34" spans="4:4" x14ac:dyDescent="0.25">
      <c r="D34" s="265"/>
    </row>
  </sheetData>
  <mergeCells count="1">
    <mergeCell ref="B8:G16"/>
  </mergeCells>
  <pageMargins left="0.7" right="0.7" top="0.75" bottom="0.75" header="0.3" footer="0.3"/>
  <ignoredErrors>
    <ignoredError sqref="G23" formulaRange="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59"/>
  <sheetViews>
    <sheetView showGridLines="0" topLeftCell="A7" workbookViewId="0">
      <selection activeCell="A64" sqref="A64"/>
    </sheetView>
  </sheetViews>
  <sheetFormatPr baseColWidth="10" defaultColWidth="11.44140625" defaultRowHeight="13.2" x14ac:dyDescent="0.25"/>
  <cols>
    <col min="1" max="1" width="46.109375" style="76" customWidth="1"/>
    <col min="2" max="2" width="20" style="76" customWidth="1"/>
    <col min="3" max="3" width="18.33203125" style="76" customWidth="1"/>
    <col min="4" max="4" width="11.44140625" style="76"/>
    <col min="5" max="5" width="14.88671875" style="76" bestFit="1" customWidth="1"/>
    <col min="6" max="6" width="19.109375" style="76" customWidth="1"/>
    <col min="7" max="16384" width="11.44140625" style="76"/>
  </cols>
  <sheetData>
    <row r="6" spans="1:3" x14ac:dyDescent="0.25">
      <c r="A6" s="141" t="s">
        <v>359</v>
      </c>
      <c r="B6" s="47"/>
      <c r="C6" s="47"/>
    </row>
    <row r="7" spans="1:3" s="30" customFormat="1" x14ac:dyDescent="0.25">
      <c r="A7" s="193" t="s">
        <v>360</v>
      </c>
      <c r="B7" s="43"/>
      <c r="C7" s="43"/>
    </row>
    <row r="8" spans="1:3" s="30" customFormat="1" x14ac:dyDescent="0.25">
      <c r="A8" s="193"/>
      <c r="B8" s="43"/>
      <c r="C8" s="43"/>
    </row>
    <row r="9" spans="1:3" x14ac:dyDescent="0.25">
      <c r="A9" s="144" t="s">
        <v>361</v>
      </c>
    </row>
    <row r="11" spans="1:3" x14ac:dyDescent="0.25">
      <c r="A11" s="194" t="s">
        <v>283</v>
      </c>
      <c r="B11" s="26">
        <v>45107</v>
      </c>
      <c r="C11" s="195">
        <v>44926</v>
      </c>
    </row>
    <row r="12" spans="1:3" x14ac:dyDescent="0.25">
      <c r="A12" s="288" t="s">
        <v>660</v>
      </c>
      <c r="B12" s="265">
        <f>+B33</f>
        <v>110170</v>
      </c>
      <c r="C12" s="265">
        <v>102270</v>
      </c>
    </row>
    <row r="13" spans="1:3" x14ac:dyDescent="0.25">
      <c r="A13" s="288" t="s">
        <v>661</v>
      </c>
      <c r="B13" s="265">
        <f>+B39</f>
        <v>3675</v>
      </c>
      <c r="C13" s="265">
        <v>4693</v>
      </c>
    </row>
    <row r="14" spans="1:3" x14ac:dyDescent="0.25">
      <c r="A14" s="288" t="s">
        <v>662</v>
      </c>
      <c r="B14" s="265">
        <f>+B47</f>
        <v>535420</v>
      </c>
      <c r="C14" s="265">
        <v>544817</v>
      </c>
    </row>
    <row r="15" spans="1:3" x14ac:dyDescent="0.25">
      <c r="A15" s="194"/>
      <c r="B15" s="196">
        <f>+SUM(B12:B14)</f>
        <v>649265</v>
      </c>
      <c r="C15" s="196">
        <f>+SUM(C12:C14)</f>
        <v>651780</v>
      </c>
    </row>
    <row r="18" spans="1:5" x14ac:dyDescent="0.25">
      <c r="A18" s="197" t="s">
        <v>362</v>
      </c>
    </row>
    <row r="20" spans="1:5" x14ac:dyDescent="0.25">
      <c r="A20" s="158" t="s">
        <v>283</v>
      </c>
      <c r="B20" s="26">
        <v>45107</v>
      </c>
      <c r="C20" s="26">
        <v>44926</v>
      </c>
    </row>
    <row r="21" spans="1:5" x14ac:dyDescent="0.25">
      <c r="A21" s="289" t="s">
        <v>363</v>
      </c>
      <c r="B21" s="290">
        <v>38946</v>
      </c>
      <c r="C21" s="290">
        <v>39374</v>
      </c>
      <c r="D21" s="271"/>
      <c r="E21" s="271"/>
    </row>
    <row r="22" spans="1:5" x14ac:dyDescent="0.25">
      <c r="A22" s="289" t="s">
        <v>364</v>
      </c>
      <c r="B22" s="253">
        <v>11678</v>
      </c>
      <c r="C22" s="253">
        <v>12368</v>
      </c>
      <c r="D22" s="271"/>
      <c r="E22" s="271"/>
    </row>
    <row r="23" spans="1:5" x14ac:dyDescent="0.25">
      <c r="A23" s="289" t="s">
        <v>365</v>
      </c>
      <c r="B23" s="290">
        <v>30322</v>
      </c>
      <c r="C23" s="290">
        <v>23787</v>
      </c>
      <c r="D23" s="271"/>
      <c r="E23" s="271"/>
    </row>
    <row r="24" spans="1:5" x14ac:dyDescent="0.25">
      <c r="A24" s="289" t="s">
        <v>366</v>
      </c>
      <c r="B24" s="253">
        <v>935</v>
      </c>
      <c r="C24" s="253">
        <v>926</v>
      </c>
      <c r="D24" s="291"/>
      <c r="E24" s="291"/>
    </row>
    <row r="25" spans="1:5" x14ac:dyDescent="0.25">
      <c r="A25" s="289" t="s">
        <v>367</v>
      </c>
      <c r="B25" s="253">
        <v>4698</v>
      </c>
      <c r="C25" s="253">
        <v>4812</v>
      </c>
      <c r="D25" s="271"/>
      <c r="E25" s="271"/>
    </row>
    <row r="26" spans="1:5" x14ac:dyDescent="0.25">
      <c r="A26" s="289" t="s">
        <v>368</v>
      </c>
      <c r="B26" s="253">
        <v>4642</v>
      </c>
      <c r="C26" s="253">
        <v>4780</v>
      </c>
      <c r="D26" s="271"/>
      <c r="E26" s="271"/>
    </row>
    <row r="27" spans="1:5" x14ac:dyDescent="0.25">
      <c r="A27" s="289" t="s">
        <v>369</v>
      </c>
      <c r="B27" s="253">
        <v>1597</v>
      </c>
      <c r="C27" s="253">
        <v>1784</v>
      </c>
      <c r="D27" s="271"/>
      <c r="E27" s="271"/>
    </row>
    <row r="28" spans="1:5" x14ac:dyDescent="0.25">
      <c r="A28" s="289" t="s">
        <v>370</v>
      </c>
      <c r="B28" s="290">
        <v>6478</v>
      </c>
      <c r="C28" s="290">
        <v>3422</v>
      </c>
      <c r="D28" s="271"/>
      <c r="E28" s="271"/>
    </row>
    <row r="29" spans="1:5" x14ac:dyDescent="0.25">
      <c r="A29" s="289" t="s">
        <v>371</v>
      </c>
      <c r="B29" s="290">
        <v>5876</v>
      </c>
      <c r="C29" s="290">
        <v>5732</v>
      </c>
      <c r="D29" s="271"/>
      <c r="E29" s="271"/>
    </row>
    <row r="30" spans="1:5" x14ac:dyDescent="0.25">
      <c r="A30" s="289" t="s">
        <v>372</v>
      </c>
      <c r="B30" s="253">
        <v>1064</v>
      </c>
      <c r="C30" s="253">
        <v>1169</v>
      </c>
      <c r="D30" s="291"/>
      <c r="E30" s="291"/>
    </row>
    <row r="31" spans="1:5" x14ac:dyDescent="0.25">
      <c r="A31" s="289" t="s">
        <v>373</v>
      </c>
      <c r="B31" s="253">
        <v>1735</v>
      </c>
      <c r="C31" s="253">
        <v>1938</v>
      </c>
      <c r="D31" s="271"/>
      <c r="E31" s="271"/>
    </row>
    <row r="32" spans="1:5" ht="15.75" customHeight="1" x14ac:dyDescent="0.25">
      <c r="A32" s="289" t="s">
        <v>374</v>
      </c>
      <c r="B32" s="290">
        <v>2199</v>
      </c>
      <c r="C32" s="290">
        <v>2178</v>
      </c>
      <c r="D32" s="287"/>
      <c r="E32" s="287"/>
    </row>
    <row r="33" spans="1:5" x14ac:dyDescent="0.25">
      <c r="A33" s="150" t="s">
        <v>375</v>
      </c>
      <c r="B33" s="37">
        <f>+SUM(B21:B32)</f>
        <v>110170</v>
      </c>
      <c r="C33" s="37">
        <f>+SUM(C21:C32)</f>
        <v>102270</v>
      </c>
    </row>
    <row r="34" spans="1:5" x14ac:dyDescent="0.25">
      <c r="A34" s="150"/>
      <c r="B34" s="77"/>
      <c r="C34" s="77"/>
    </row>
    <row r="35" spans="1:5" x14ac:dyDescent="0.25">
      <c r="A35" s="197" t="s">
        <v>376</v>
      </c>
      <c r="B35" s="290"/>
      <c r="C35" s="290"/>
    </row>
    <row r="36" spans="1:5" x14ac:dyDescent="0.25">
      <c r="B36" s="290"/>
      <c r="C36" s="290"/>
    </row>
    <row r="37" spans="1:5" x14ac:dyDescent="0.25">
      <c r="A37" s="158" t="s">
        <v>283</v>
      </c>
      <c r="B37" s="26">
        <v>45107</v>
      </c>
      <c r="C37" s="26">
        <v>44926</v>
      </c>
    </row>
    <row r="38" spans="1:5" x14ac:dyDescent="0.25">
      <c r="A38" s="76" t="s">
        <v>377</v>
      </c>
      <c r="B38" s="253">
        <v>3675</v>
      </c>
      <c r="C38" s="253">
        <v>4693</v>
      </c>
    </row>
    <row r="39" spans="1:5" x14ac:dyDescent="0.25">
      <c r="A39" s="150" t="s">
        <v>375</v>
      </c>
      <c r="B39" s="37">
        <f>SUM(B38:B38)</f>
        <v>3675</v>
      </c>
      <c r="C39" s="37">
        <f>SUM(C38:C38)</f>
        <v>4693</v>
      </c>
    </row>
    <row r="41" spans="1:5" x14ac:dyDescent="0.25">
      <c r="A41" s="197" t="s">
        <v>378</v>
      </c>
    </row>
    <row r="43" spans="1:5" x14ac:dyDescent="0.25">
      <c r="A43" s="158" t="s">
        <v>283</v>
      </c>
      <c r="B43" s="26">
        <v>45107</v>
      </c>
      <c r="C43" s="26">
        <v>44926</v>
      </c>
    </row>
    <row r="44" spans="1:5" x14ac:dyDescent="0.25">
      <c r="A44" s="289" t="s">
        <v>379</v>
      </c>
      <c r="B44" s="253">
        <v>228109</v>
      </c>
      <c r="C44" s="253">
        <v>233771</v>
      </c>
    </row>
    <row r="45" spans="1:5" x14ac:dyDescent="0.25">
      <c r="A45" s="289" t="s">
        <v>380</v>
      </c>
      <c r="B45" s="253">
        <v>206118</v>
      </c>
      <c r="C45" s="253">
        <v>208740</v>
      </c>
    </row>
    <row r="46" spans="1:5" x14ac:dyDescent="0.25">
      <c r="A46" s="289" t="s">
        <v>381</v>
      </c>
      <c r="B46" s="253">
        <v>101193</v>
      </c>
      <c r="C46" s="253">
        <v>102306</v>
      </c>
      <c r="D46" s="292"/>
      <c r="E46" s="293"/>
    </row>
    <row r="47" spans="1:5" x14ac:dyDescent="0.25">
      <c r="A47" s="150" t="s">
        <v>382</v>
      </c>
      <c r="B47" s="37">
        <f>+SUM(B44:B46)</f>
        <v>535420</v>
      </c>
      <c r="C47" s="37">
        <f>+SUM(C44:C46)</f>
        <v>544817</v>
      </c>
      <c r="D47" s="287"/>
    </row>
    <row r="48" spans="1:5" x14ac:dyDescent="0.25">
      <c r="A48" s="150"/>
      <c r="B48" s="253"/>
      <c r="C48" s="198"/>
      <c r="D48" s="287"/>
    </row>
    <row r="49" spans="1:3" ht="13.8" thickBot="1" x14ac:dyDescent="0.3">
      <c r="A49" s="150" t="s">
        <v>294</v>
      </c>
      <c r="B49" s="199">
        <f>+B33+B39+B47</f>
        <v>649265</v>
      </c>
      <c r="C49" s="199">
        <f>+C33+C39+C47</f>
        <v>651780</v>
      </c>
    </row>
    <row r="50" spans="1:3" ht="13.8" thickTop="1" x14ac:dyDescent="0.25">
      <c r="A50" s="150"/>
      <c r="B50" s="30"/>
    </row>
    <row r="51" spans="1:3" ht="91.5" customHeight="1" x14ac:dyDescent="0.25">
      <c r="A51" s="412" t="s">
        <v>383</v>
      </c>
      <c r="B51" s="412"/>
      <c r="C51" s="412"/>
    </row>
    <row r="53" spans="1:3" ht="106.5" customHeight="1" x14ac:dyDescent="0.25">
      <c r="A53" s="412" t="s">
        <v>384</v>
      </c>
      <c r="B53" s="412"/>
      <c r="C53" s="412"/>
    </row>
    <row r="55" spans="1:3" ht="45" customHeight="1" x14ac:dyDescent="0.25">
      <c r="A55" s="412" t="s">
        <v>582</v>
      </c>
      <c r="B55" s="412"/>
      <c r="C55" s="412"/>
    </row>
    <row r="57" spans="1:3" x14ac:dyDescent="0.25">
      <c r="A57" s="200"/>
      <c r="B57" s="265"/>
    </row>
    <row r="58" spans="1:3" x14ac:dyDescent="0.25">
      <c r="A58" s="200"/>
      <c r="B58" s="265"/>
    </row>
    <row r="59" spans="1:3" x14ac:dyDescent="0.25">
      <c r="A59" s="200"/>
      <c r="B59" s="287"/>
    </row>
  </sheetData>
  <mergeCells count="3">
    <mergeCell ref="A51:C51"/>
    <mergeCell ref="A53:C53"/>
    <mergeCell ref="A55:C55"/>
  </mergeCells>
  <pageMargins left="0.7" right="0.7" top="0.75" bottom="0.75" header="0.3" footer="0.3"/>
  <ignoredErrors>
    <ignoredError sqref="B33:C33 B47:C47" formulaRange="1"/>
  </ignoredError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678"/>
  <sheetViews>
    <sheetView showGridLines="0" zoomScaleNormal="100" workbookViewId="0">
      <selection activeCell="D21" sqref="D21"/>
    </sheetView>
  </sheetViews>
  <sheetFormatPr baseColWidth="10" defaultColWidth="11.44140625" defaultRowHeight="13.2" x14ac:dyDescent="0.25"/>
  <cols>
    <col min="1" max="1" width="58.88671875" style="76" bestFit="1" customWidth="1"/>
    <col min="2" max="2" width="17.6640625" style="76" customWidth="1"/>
    <col min="3" max="3" width="18.88671875" style="76" customWidth="1"/>
    <col min="4" max="4" width="16.109375" style="76" customWidth="1"/>
    <col min="5" max="5" width="31.44140625" style="76" customWidth="1"/>
    <col min="6" max="6" width="11.44140625" style="76" customWidth="1"/>
    <col min="7" max="16384" width="11.44140625" style="76"/>
  </cols>
  <sheetData>
    <row r="6" spans="1:4" x14ac:dyDescent="0.25">
      <c r="A6" s="141" t="s">
        <v>385</v>
      </c>
      <c r="B6" s="47"/>
      <c r="C6" s="47"/>
    </row>
    <row r="7" spans="1:4" s="30" customFormat="1" x14ac:dyDescent="0.25">
      <c r="A7" s="142" t="s">
        <v>281</v>
      </c>
      <c r="B7" s="43"/>
      <c r="C7" s="43"/>
    </row>
    <row r="8" spans="1:4" s="30" customFormat="1" x14ac:dyDescent="0.25">
      <c r="A8" s="143"/>
      <c r="B8" s="201"/>
      <c r="C8" s="43"/>
    </row>
    <row r="9" spans="1:4" x14ac:dyDescent="0.25">
      <c r="A9" s="144" t="s">
        <v>386</v>
      </c>
    </row>
    <row r="10" spans="1:4" x14ac:dyDescent="0.25">
      <c r="A10" s="174"/>
    </row>
    <row r="11" spans="1:4" x14ac:dyDescent="0.25">
      <c r="A11" s="202" t="s">
        <v>291</v>
      </c>
      <c r="B11" s="26">
        <v>45107</v>
      </c>
      <c r="C11" s="26">
        <v>44926</v>
      </c>
    </row>
    <row r="12" spans="1:4" x14ac:dyDescent="0.25">
      <c r="A12" s="144" t="s">
        <v>387</v>
      </c>
      <c r="B12" s="265">
        <f>+B33</f>
        <v>239016</v>
      </c>
      <c r="C12" s="265">
        <f>+C33</f>
        <v>80490</v>
      </c>
      <c r="D12" s="271"/>
    </row>
    <row r="13" spans="1:4" x14ac:dyDescent="0.25">
      <c r="A13" s="144" t="s">
        <v>388</v>
      </c>
      <c r="B13" s="265">
        <f>+B62</f>
        <v>74186</v>
      </c>
      <c r="C13" s="265">
        <f>+C62</f>
        <v>75162</v>
      </c>
      <c r="D13" s="271"/>
    </row>
    <row r="14" spans="1:4" x14ac:dyDescent="0.25">
      <c r="A14" s="144" t="s">
        <v>389</v>
      </c>
      <c r="B14" s="295">
        <f>+B79</f>
        <v>-93</v>
      </c>
      <c r="C14" s="295">
        <v>0</v>
      </c>
    </row>
    <row r="15" spans="1:4" ht="13.8" thickBot="1" x14ac:dyDescent="0.3">
      <c r="A15" s="150" t="s">
        <v>390</v>
      </c>
      <c r="B15" s="151">
        <f>SUM(B12:B14)</f>
        <v>313109</v>
      </c>
      <c r="C15" s="151">
        <f>SUM(C12:C14)</f>
        <v>155652</v>
      </c>
    </row>
    <row r="16" spans="1:4" ht="13.8" thickTop="1" x14ac:dyDescent="0.25">
      <c r="A16" s="174"/>
      <c r="B16" s="265"/>
      <c r="C16" s="265"/>
      <c r="D16" s="265"/>
    </row>
    <row r="17" spans="1:5" x14ac:dyDescent="0.25">
      <c r="A17" s="154" t="s">
        <v>295</v>
      </c>
    </row>
    <row r="18" spans="1:5" x14ac:dyDescent="0.25">
      <c r="A18" s="144" t="s">
        <v>387</v>
      </c>
      <c r="B18" s="265">
        <f>+B39</f>
        <v>34296</v>
      </c>
      <c r="C18" s="265">
        <v>43488</v>
      </c>
    </row>
    <row r="19" spans="1:5" x14ac:dyDescent="0.25">
      <c r="A19" s="144" t="s">
        <v>388</v>
      </c>
      <c r="B19" s="265">
        <f>+B68</f>
        <v>2179815</v>
      </c>
      <c r="C19" s="265">
        <f>+C68</f>
        <v>2203779</v>
      </c>
      <c r="D19" s="271"/>
    </row>
    <row r="20" spans="1:5" x14ac:dyDescent="0.25">
      <c r="A20" s="144" t="s">
        <v>389</v>
      </c>
      <c r="B20" s="265">
        <f>+B85</f>
        <v>204393</v>
      </c>
      <c r="C20" s="265">
        <v>154723</v>
      </c>
      <c r="D20" s="271"/>
    </row>
    <row r="21" spans="1:5" ht="13.8" thickBot="1" x14ac:dyDescent="0.3">
      <c r="A21" s="150" t="s">
        <v>391</v>
      </c>
      <c r="B21" s="151">
        <f>+SUM(B18:B20)</f>
        <v>2418504</v>
      </c>
      <c r="C21" s="151">
        <f>+SUM(C18:C20)</f>
        <v>2401990</v>
      </c>
      <c r="D21" s="287"/>
    </row>
    <row r="22" spans="1:5" ht="13.8" thickTop="1" x14ac:dyDescent="0.25">
      <c r="A22" s="174"/>
      <c r="E22" s="290"/>
    </row>
    <row r="23" spans="1:5" x14ac:dyDescent="0.25">
      <c r="A23" s="174"/>
    </row>
    <row r="24" spans="1:5" x14ac:dyDescent="0.25">
      <c r="A24" s="204" t="s">
        <v>392</v>
      </c>
      <c r="D24" s="271"/>
    </row>
    <row r="25" spans="1:5" x14ac:dyDescent="0.25">
      <c r="A25" s="205"/>
      <c r="D25" s="271"/>
    </row>
    <row r="26" spans="1:5" x14ac:dyDescent="0.25">
      <c r="A26" s="158" t="s">
        <v>283</v>
      </c>
      <c r="B26" s="26">
        <v>45107</v>
      </c>
      <c r="C26" s="26">
        <v>44926</v>
      </c>
      <c r="D26" s="271"/>
    </row>
    <row r="27" spans="1:5" x14ac:dyDescent="0.25">
      <c r="A27" s="159" t="s">
        <v>291</v>
      </c>
      <c r="B27" s="105"/>
    </row>
    <row r="28" spans="1:5" x14ac:dyDescent="0.25">
      <c r="A28" s="30" t="s">
        <v>393</v>
      </c>
      <c r="B28" s="290">
        <v>117933</v>
      </c>
      <c r="C28" s="105">
        <v>42176</v>
      </c>
    </row>
    <row r="29" spans="1:5" x14ac:dyDescent="0.25">
      <c r="A29" s="30" t="s">
        <v>394</v>
      </c>
      <c r="B29" s="105">
        <v>23626</v>
      </c>
      <c r="C29" s="105">
        <v>22798</v>
      </c>
    </row>
    <row r="30" spans="1:5" x14ac:dyDescent="0.25">
      <c r="A30" s="30" t="s">
        <v>395</v>
      </c>
      <c r="B30" s="105">
        <v>33008</v>
      </c>
      <c r="C30" s="105">
        <v>20374</v>
      </c>
      <c r="D30" s="271"/>
    </row>
    <row r="31" spans="1:5" x14ac:dyDescent="0.25">
      <c r="A31" s="30" t="s">
        <v>396</v>
      </c>
      <c r="B31" s="105">
        <v>79531</v>
      </c>
      <c r="C31" s="105">
        <v>0</v>
      </c>
      <c r="D31" s="271"/>
    </row>
    <row r="32" spans="1:5" x14ac:dyDescent="0.25">
      <c r="A32" s="30" t="s">
        <v>397</v>
      </c>
      <c r="B32" s="105">
        <v>-15082</v>
      </c>
      <c r="C32" s="105">
        <v>-4858</v>
      </c>
      <c r="D32" s="271"/>
    </row>
    <row r="33" spans="1:4" ht="13.8" thickBot="1" x14ac:dyDescent="0.3">
      <c r="A33" s="150" t="s">
        <v>398</v>
      </c>
      <c r="B33" s="151">
        <f>+SUM(B28:B32)</f>
        <v>239016</v>
      </c>
      <c r="C33" s="151">
        <f>+SUM(C28:C32)</f>
        <v>80490</v>
      </c>
    </row>
    <row r="34" spans="1:4" ht="13.8" thickTop="1" x14ac:dyDescent="0.25"/>
    <row r="35" spans="1:4" x14ac:dyDescent="0.25">
      <c r="A35" s="158" t="s">
        <v>283</v>
      </c>
      <c r="B35" s="26">
        <v>45107</v>
      </c>
      <c r="C35" s="26">
        <v>44926</v>
      </c>
    </row>
    <row r="36" spans="1:4" x14ac:dyDescent="0.25">
      <c r="A36" s="159" t="s">
        <v>295</v>
      </c>
    </row>
    <row r="37" spans="1:4" x14ac:dyDescent="0.25">
      <c r="A37" s="30" t="s">
        <v>393</v>
      </c>
      <c r="B37" s="265">
        <v>35187</v>
      </c>
      <c r="C37" s="265">
        <v>45907</v>
      </c>
      <c r="D37" s="271"/>
    </row>
    <row r="38" spans="1:4" x14ac:dyDescent="0.25">
      <c r="A38" s="30" t="s">
        <v>397</v>
      </c>
      <c r="B38" s="265">
        <v>-891</v>
      </c>
      <c r="C38" s="265">
        <v>-2418</v>
      </c>
      <c r="D38" s="271"/>
    </row>
    <row r="39" spans="1:4" ht="13.8" thickBot="1" x14ac:dyDescent="0.3">
      <c r="A39" s="150" t="s">
        <v>399</v>
      </c>
      <c r="B39" s="151">
        <f>SUM(B37:B38)</f>
        <v>34296</v>
      </c>
      <c r="C39" s="151">
        <f>SUM(C37:C38)</f>
        <v>43489</v>
      </c>
    </row>
    <row r="40" spans="1:4" ht="13.8" thickTop="1" x14ac:dyDescent="0.25"/>
    <row r="41" spans="1:4" s="30" customFormat="1" ht="27" customHeight="1" x14ac:dyDescent="0.25">
      <c r="A41" s="422" t="s">
        <v>641</v>
      </c>
      <c r="B41" s="422"/>
      <c r="C41" s="422"/>
    </row>
    <row r="43" spans="1:4" x14ac:dyDescent="0.25">
      <c r="A43" s="204" t="s">
        <v>400</v>
      </c>
    </row>
    <row r="44" spans="1:4" x14ac:dyDescent="0.25">
      <c r="A44" s="206"/>
    </row>
    <row r="45" spans="1:4" ht="58.2" customHeight="1" x14ac:dyDescent="0.25">
      <c r="A45" s="414" t="s">
        <v>401</v>
      </c>
      <c r="B45" s="414"/>
      <c r="C45" s="414"/>
    </row>
    <row r="46" spans="1:4" x14ac:dyDescent="0.25">
      <c r="A46" s="296"/>
      <c r="B46" s="296"/>
      <c r="C46" s="296"/>
    </row>
    <row r="47" spans="1:4" ht="39.6" customHeight="1" x14ac:dyDescent="0.25">
      <c r="A47" s="414" t="s">
        <v>402</v>
      </c>
      <c r="B47" s="414"/>
      <c r="C47" s="414"/>
    </row>
    <row r="48" spans="1:4" x14ac:dyDescent="0.25">
      <c r="A48" s="296"/>
      <c r="B48" s="296"/>
      <c r="C48" s="296"/>
    </row>
    <row r="49" spans="1:4" ht="38.1" customHeight="1" x14ac:dyDescent="0.25">
      <c r="A49" s="414" t="s">
        <v>403</v>
      </c>
      <c r="B49" s="414"/>
      <c r="C49" s="414"/>
    </row>
    <row r="50" spans="1:4" x14ac:dyDescent="0.25">
      <c r="A50" s="296"/>
      <c r="B50" s="296"/>
      <c r="C50" s="296"/>
    </row>
    <row r="51" spans="1:4" ht="27.6" customHeight="1" x14ac:dyDescent="0.25">
      <c r="A51" s="414" t="s">
        <v>404</v>
      </c>
      <c r="B51" s="414"/>
      <c r="C51" s="414"/>
    </row>
    <row r="52" spans="1:4" ht="13.35" customHeight="1" x14ac:dyDescent="0.25">
      <c r="A52" s="296"/>
      <c r="B52" s="296"/>
      <c r="C52" s="296"/>
    </row>
    <row r="53" spans="1:4" ht="65.25" customHeight="1" x14ac:dyDescent="0.25">
      <c r="A53" s="414" t="s">
        <v>405</v>
      </c>
      <c r="B53" s="414"/>
      <c r="C53" s="414"/>
    </row>
    <row r="54" spans="1:4" x14ac:dyDescent="0.25">
      <c r="A54" s="296"/>
      <c r="B54" s="296"/>
      <c r="C54" s="296"/>
    </row>
    <row r="55" spans="1:4" ht="82.95" customHeight="1" x14ac:dyDescent="0.25">
      <c r="A55" s="414" t="s">
        <v>406</v>
      </c>
      <c r="B55" s="414"/>
      <c r="C55" s="414"/>
    </row>
    <row r="56" spans="1:4" x14ac:dyDescent="0.25">
      <c r="A56" s="296"/>
      <c r="B56" s="296"/>
      <c r="C56" s="296"/>
    </row>
    <row r="57" spans="1:4" x14ac:dyDescent="0.25">
      <c r="A57" s="158" t="s">
        <v>283</v>
      </c>
      <c r="B57" s="26">
        <v>45107</v>
      </c>
      <c r="C57" s="26">
        <v>44926</v>
      </c>
    </row>
    <row r="58" spans="1:4" x14ac:dyDescent="0.25">
      <c r="A58" s="159" t="s">
        <v>407</v>
      </c>
      <c r="B58" s="159"/>
      <c r="C58" s="159"/>
    </row>
    <row r="59" spans="1:4" x14ac:dyDescent="0.25">
      <c r="A59" s="144" t="s">
        <v>408</v>
      </c>
      <c r="B59" s="105">
        <v>0</v>
      </c>
      <c r="C59" s="105">
        <v>0</v>
      </c>
    </row>
    <row r="60" spans="1:4" x14ac:dyDescent="0.25">
      <c r="A60" s="144" t="s">
        <v>409</v>
      </c>
      <c r="B60" s="105">
        <v>251769</v>
      </c>
      <c r="C60" s="105">
        <v>169691</v>
      </c>
      <c r="D60" s="271"/>
    </row>
    <row r="61" spans="1:4" x14ac:dyDescent="0.25">
      <c r="A61" s="144" t="s">
        <v>410</v>
      </c>
      <c r="B61" s="297">
        <v>-177583</v>
      </c>
      <c r="C61" s="297">
        <v>-94529</v>
      </c>
      <c r="D61" s="271"/>
    </row>
    <row r="62" spans="1:4" ht="13.8" thickBot="1" x14ac:dyDescent="0.3">
      <c r="A62" s="150" t="s">
        <v>411</v>
      </c>
      <c r="B62" s="151">
        <f>SUM(B60:B61)</f>
        <v>74186</v>
      </c>
      <c r="C62" s="151">
        <f>SUM(C60:C61)</f>
        <v>75162</v>
      </c>
    </row>
    <row r="63" spans="1:4" ht="13.8" thickTop="1" x14ac:dyDescent="0.25">
      <c r="A63" s="144"/>
      <c r="D63" s="271"/>
    </row>
    <row r="64" spans="1:4" x14ac:dyDescent="0.25">
      <c r="A64" s="159" t="s">
        <v>412</v>
      </c>
      <c r="D64" s="271"/>
    </row>
    <row r="65" spans="1:6" x14ac:dyDescent="0.25">
      <c r="A65" s="144" t="s">
        <v>413</v>
      </c>
      <c r="B65" s="105">
        <v>2179815</v>
      </c>
      <c r="C65" s="105">
        <v>2203779</v>
      </c>
    </row>
    <row r="66" spans="1:6" x14ac:dyDescent="0.25">
      <c r="A66" s="144" t="s">
        <v>409</v>
      </c>
      <c r="B66" s="105">
        <v>671383</v>
      </c>
      <c r="C66" s="105">
        <v>848455</v>
      </c>
    </row>
    <row r="67" spans="1:6" x14ac:dyDescent="0.25">
      <c r="A67" s="144" t="s">
        <v>414</v>
      </c>
      <c r="B67" s="105">
        <v>-671383</v>
      </c>
      <c r="C67" s="105">
        <v>-848455</v>
      </c>
    </row>
    <row r="68" spans="1:6" ht="13.8" thickBot="1" x14ac:dyDescent="0.3">
      <c r="A68" s="150" t="s">
        <v>415</v>
      </c>
      <c r="B68" s="151">
        <f>SUM(B65:B67)</f>
        <v>2179815</v>
      </c>
      <c r="C68" s="151">
        <f>SUM(C65:C67)</f>
        <v>2203779</v>
      </c>
    </row>
    <row r="69" spans="1:6" ht="13.8" thickTop="1" x14ac:dyDescent="0.25"/>
    <row r="70" spans="1:6" x14ac:dyDescent="0.25">
      <c r="A70" s="204" t="s">
        <v>416</v>
      </c>
    </row>
    <row r="71" spans="1:6" x14ac:dyDescent="0.25">
      <c r="A71" s="204"/>
    </row>
    <row r="72" spans="1:6" x14ac:dyDescent="0.25">
      <c r="A72" s="421" t="s">
        <v>417</v>
      </c>
      <c r="B72" s="421"/>
      <c r="C72" s="421"/>
      <c r="D72" s="421"/>
      <c r="E72" s="421"/>
      <c r="F72" s="421"/>
    </row>
    <row r="73" spans="1:6" x14ac:dyDescent="0.25">
      <c r="A73" s="296"/>
      <c r="B73" s="296"/>
      <c r="C73" s="296"/>
      <c r="D73" s="296"/>
      <c r="E73" s="296"/>
      <c r="F73" s="296"/>
    </row>
    <row r="74" spans="1:6" x14ac:dyDescent="0.25">
      <c r="A74" s="158" t="s">
        <v>283</v>
      </c>
      <c r="B74" s="26">
        <v>45107</v>
      </c>
      <c r="C74" s="26">
        <v>44926</v>
      </c>
      <c r="D74" s="296"/>
      <c r="E74" s="296"/>
      <c r="F74" s="296"/>
    </row>
    <row r="75" spans="1:6" x14ac:dyDescent="0.25">
      <c r="A75" s="159" t="s">
        <v>407</v>
      </c>
      <c r="B75" s="159"/>
      <c r="C75" s="159"/>
      <c r="D75" s="296"/>
      <c r="E75" s="296"/>
      <c r="F75" s="296"/>
    </row>
    <row r="76" spans="1:6" x14ac:dyDescent="0.25">
      <c r="A76" s="144" t="s">
        <v>418</v>
      </c>
      <c r="B76" s="105">
        <v>0</v>
      </c>
      <c r="C76" s="105">
        <v>0</v>
      </c>
      <c r="D76" s="296"/>
      <c r="E76" s="296"/>
      <c r="F76" s="296"/>
    </row>
    <row r="77" spans="1:6" x14ac:dyDescent="0.25">
      <c r="A77" s="144" t="s">
        <v>409</v>
      </c>
      <c r="B77" s="265">
        <v>19296</v>
      </c>
      <c r="C77" s="265">
        <v>16472</v>
      </c>
      <c r="D77" s="296"/>
      <c r="E77" s="296"/>
      <c r="F77" s="296"/>
    </row>
    <row r="78" spans="1:6" x14ac:dyDescent="0.25">
      <c r="A78" s="144" t="s">
        <v>410</v>
      </c>
      <c r="B78" s="265">
        <v>-19389</v>
      </c>
      <c r="C78" s="265">
        <v>-16517</v>
      </c>
      <c r="D78" s="296"/>
      <c r="E78" s="296"/>
      <c r="F78" s="296"/>
    </row>
    <row r="79" spans="1:6" ht="13.8" thickBot="1" x14ac:dyDescent="0.3">
      <c r="A79" s="150" t="s">
        <v>419</v>
      </c>
      <c r="B79" s="151">
        <f>SUM(B77:B78)</f>
        <v>-93</v>
      </c>
      <c r="C79" s="151">
        <f>SUM(C77:C78)</f>
        <v>-45</v>
      </c>
      <c r="D79" s="296"/>
      <c r="E79" s="296"/>
      <c r="F79" s="296"/>
    </row>
    <row r="80" spans="1:6" ht="13.8" thickTop="1" x14ac:dyDescent="0.25">
      <c r="A80" s="144"/>
      <c r="D80" s="296"/>
      <c r="E80" s="296"/>
      <c r="F80" s="296"/>
    </row>
    <row r="81" spans="1:6" x14ac:dyDescent="0.25">
      <c r="A81" s="159" t="s">
        <v>412</v>
      </c>
      <c r="D81" s="296"/>
      <c r="E81" s="296"/>
      <c r="F81" s="296"/>
    </row>
    <row r="82" spans="1:6" x14ac:dyDescent="0.25">
      <c r="A82" s="144" t="s">
        <v>418</v>
      </c>
      <c r="B82" s="105">
        <v>201848</v>
      </c>
      <c r="C82" s="105">
        <v>152259</v>
      </c>
      <c r="D82" s="296"/>
      <c r="E82" s="296"/>
      <c r="F82" s="296"/>
    </row>
    <row r="83" spans="1:6" x14ac:dyDescent="0.25">
      <c r="A83" s="144" t="s">
        <v>409</v>
      </c>
      <c r="B83" s="105">
        <v>36786</v>
      </c>
      <c r="C83" s="105">
        <v>37351</v>
      </c>
      <c r="D83" s="296"/>
      <c r="E83" s="296"/>
      <c r="F83" s="296"/>
    </row>
    <row r="84" spans="1:6" x14ac:dyDescent="0.25">
      <c r="A84" s="144" t="s">
        <v>414</v>
      </c>
      <c r="B84" s="105">
        <v>-34241</v>
      </c>
      <c r="C84" s="105">
        <v>-34842</v>
      </c>
      <c r="D84" s="296"/>
      <c r="E84" s="296"/>
      <c r="F84" s="296"/>
    </row>
    <row r="85" spans="1:6" ht="13.8" thickBot="1" x14ac:dyDescent="0.3">
      <c r="A85" s="150" t="s">
        <v>420</v>
      </c>
      <c r="B85" s="151">
        <f>SUM(B82:B84)</f>
        <v>204393</v>
      </c>
      <c r="C85" s="151">
        <f>SUM(C82:C84)</f>
        <v>154768</v>
      </c>
      <c r="D85" s="296"/>
      <c r="E85" s="296"/>
      <c r="F85" s="296"/>
    </row>
    <row r="86" spans="1:6" ht="13.35" customHeight="1" thickTop="1" x14ac:dyDescent="0.25"/>
    <row r="87" spans="1:6" ht="41.1" customHeight="1" x14ac:dyDescent="0.25">
      <c r="A87" s="414" t="s">
        <v>421</v>
      </c>
      <c r="B87" s="414"/>
      <c r="C87" s="414"/>
      <c r="D87" s="421"/>
      <c r="E87" s="421"/>
      <c r="F87" s="421"/>
    </row>
    <row r="89" spans="1:6" x14ac:dyDescent="0.25">
      <c r="A89" s="299" t="s">
        <v>591</v>
      </c>
      <c r="B89" s="299"/>
      <c r="C89" s="299"/>
    </row>
    <row r="90" spans="1:6" x14ac:dyDescent="0.25">
      <c r="A90" s="299" t="s">
        <v>422</v>
      </c>
      <c r="B90" s="299"/>
      <c r="C90" s="299"/>
    </row>
    <row r="91" spans="1:6" ht="18" customHeight="1" x14ac:dyDescent="0.25">
      <c r="A91" s="299" t="s">
        <v>423</v>
      </c>
      <c r="B91" s="299"/>
      <c r="C91" s="299"/>
    </row>
    <row r="92" spans="1:6" ht="18" customHeight="1" x14ac:dyDescent="0.25">
      <c r="A92" s="299" t="s">
        <v>424</v>
      </c>
      <c r="B92" s="299"/>
      <c r="C92" s="299"/>
    </row>
    <row r="93" spans="1:6" ht="49.35" customHeight="1" x14ac:dyDescent="0.25">
      <c r="A93" s="414" t="s">
        <v>592</v>
      </c>
      <c r="B93" s="414"/>
      <c r="C93" s="414"/>
    </row>
    <row r="94" spans="1:6" ht="42" customHeight="1" x14ac:dyDescent="0.25">
      <c r="A94" s="414" t="s">
        <v>425</v>
      </c>
      <c r="B94" s="414"/>
      <c r="C94" s="414"/>
    </row>
    <row r="95" spans="1:6" x14ac:dyDescent="0.25">
      <c r="A95" s="299"/>
      <c r="B95" s="299"/>
      <c r="C95" s="299"/>
    </row>
    <row r="96" spans="1:6" ht="12.6" customHeight="1" x14ac:dyDescent="0.25">
      <c r="A96" s="299" t="s">
        <v>591</v>
      </c>
      <c r="B96" s="299"/>
      <c r="C96" s="299"/>
    </row>
    <row r="97" spans="1:3" x14ac:dyDescent="0.25">
      <c r="A97" s="299" t="s">
        <v>426</v>
      </c>
    </row>
    <row r="98" spans="1:3" ht="23.4" customHeight="1" x14ac:dyDescent="0.25">
      <c r="A98" s="414" t="s">
        <v>593</v>
      </c>
      <c r="B98" s="414"/>
      <c r="C98" s="414"/>
    </row>
    <row r="99" spans="1:3" x14ac:dyDescent="0.25">
      <c r="A99" s="414" t="s">
        <v>594</v>
      </c>
      <c r="B99" s="414"/>
      <c r="C99" s="414"/>
    </row>
    <row r="101" spans="1:3" ht="39.6" customHeight="1" x14ac:dyDescent="0.25">
      <c r="A101" s="411" t="s">
        <v>592</v>
      </c>
      <c r="B101" s="411"/>
      <c r="C101" s="411"/>
    </row>
    <row r="103" spans="1:3" x14ac:dyDescent="0.25">
      <c r="A103" s="411" t="s">
        <v>427</v>
      </c>
      <c r="B103" s="411"/>
      <c r="C103" s="411"/>
    </row>
    <row r="105" spans="1:3" x14ac:dyDescent="0.25">
      <c r="A105" s="294" t="s">
        <v>631</v>
      </c>
    </row>
    <row r="106" spans="1:3" ht="39.6" customHeight="1" x14ac:dyDescent="0.25">
      <c r="A106" s="419" t="s">
        <v>632</v>
      </c>
      <c r="B106" s="419"/>
      <c r="C106" s="419"/>
    </row>
    <row r="107" spans="1:3" ht="27" customHeight="1" x14ac:dyDescent="0.25">
      <c r="A107" s="419" t="s">
        <v>630</v>
      </c>
      <c r="B107" s="419"/>
      <c r="C107" s="419"/>
    </row>
    <row r="109" spans="1:3" ht="76.349999999999994" customHeight="1" x14ac:dyDescent="0.25">
      <c r="A109" s="419" t="s">
        <v>638</v>
      </c>
      <c r="B109" s="419"/>
      <c r="C109" s="419"/>
    </row>
    <row r="111" spans="1:3" ht="70.349999999999994" customHeight="1" x14ac:dyDescent="0.25">
      <c r="A111" s="419" t="s">
        <v>633</v>
      </c>
      <c r="B111" s="419"/>
      <c r="C111" s="419"/>
    </row>
    <row r="113" spans="1:3" ht="90.6" customHeight="1" x14ac:dyDescent="0.25">
      <c r="A113" s="419" t="s">
        <v>634</v>
      </c>
      <c r="B113" s="419"/>
      <c r="C113" s="419"/>
    </row>
    <row r="115" spans="1:3" ht="52.35" customHeight="1" x14ac:dyDescent="0.25">
      <c r="A115" s="419" t="s">
        <v>635</v>
      </c>
      <c r="B115" s="419"/>
      <c r="C115" s="419"/>
    </row>
    <row r="117" spans="1:3" ht="51" customHeight="1" x14ac:dyDescent="0.25">
      <c r="A117" s="419" t="s">
        <v>636</v>
      </c>
      <c r="B117" s="419"/>
      <c r="C117" s="419"/>
    </row>
    <row r="119" spans="1:3" ht="26.4" customHeight="1" x14ac:dyDescent="0.25">
      <c r="A119" s="419" t="s">
        <v>637</v>
      </c>
      <c r="B119" s="419"/>
      <c r="C119" s="419"/>
    </row>
    <row r="121" spans="1:3" x14ac:dyDescent="0.25">
      <c r="A121" s="419" t="s">
        <v>639</v>
      </c>
      <c r="B121" s="419"/>
      <c r="C121" s="419"/>
    </row>
    <row r="123" spans="1:3" ht="66.599999999999994" customHeight="1" x14ac:dyDescent="0.25">
      <c r="A123" s="420" t="s">
        <v>595</v>
      </c>
      <c r="B123" s="420"/>
      <c r="C123" s="420"/>
    </row>
    <row r="125" spans="1:3" ht="40.35" customHeight="1" x14ac:dyDescent="0.25">
      <c r="A125" s="416" t="s">
        <v>428</v>
      </c>
      <c r="B125" s="416"/>
      <c r="C125" s="416"/>
    </row>
    <row r="127" spans="1:3" ht="32.4" customHeight="1" x14ac:dyDescent="0.25">
      <c r="A127" s="413" t="s">
        <v>429</v>
      </c>
      <c r="B127" s="413"/>
      <c r="C127" s="413"/>
    </row>
    <row r="129" spans="1:3" x14ac:dyDescent="0.25">
      <c r="A129" s="207" t="s">
        <v>430</v>
      </c>
    </row>
    <row r="131" spans="1:3" x14ac:dyDescent="0.25">
      <c r="A131" s="155" t="s">
        <v>596</v>
      </c>
    </row>
    <row r="132" spans="1:3" x14ac:dyDescent="0.25">
      <c r="A132" s="155" t="s">
        <v>597</v>
      </c>
    </row>
    <row r="133" spans="1:3" x14ac:dyDescent="0.25">
      <c r="A133" s="154" t="s">
        <v>598</v>
      </c>
    </row>
    <row r="134" spans="1:3" x14ac:dyDescent="0.25">
      <c r="A134" s="154" t="s">
        <v>599</v>
      </c>
    </row>
    <row r="135" spans="1:3" x14ac:dyDescent="0.25">
      <c r="A135" s="154" t="s">
        <v>600</v>
      </c>
    </row>
    <row r="136" spans="1:3" x14ac:dyDescent="0.25">
      <c r="A136" s="154" t="s">
        <v>601</v>
      </c>
    </row>
    <row r="137" spans="1:3" x14ac:dyDescent="0.25">
      <c r="A137" s="154" t="s">
        <v>602</v>
      </c>
    </row>
    <row r="138" spans="1:3" x14ac:dyDescent="0.25">
      <c r="A138" s="154" t="s">
        <v>603</v>
      </c>
    </row>
    <row r="139" spans="1:3" x14ac:dyDescent="0.25">
      <c r="A139" s="154" t="s">
        <v>604</v>
      </c>
    </row>
    <row r="140" spans="1:3" x14ac:dyDescent="0.25">
      <c r="A140" s="154" t="s">
        <v>568</v>
      </c>
    </row>
    <row r="141" spans="1:3" x14ac:dyDescent="0.25">
      <c r="A141" s="154" t="s">
        <v>605</v>
      </c>
    </row>
    <row r="143" spans="1:3" ht="24.6" customHeight="1" x14ac:dyDescent="0.25">
      <c r="A143" s="413" t="s">
        <v>431</v>
      </c>
      <c r="B143" s="413"/>
      <c r="C143" s="413"/>
    </row>
    <row r="145" spans="1:2" x14ac:dyDescent="0.25">
      <c r="A145" s="207" t="s">
        <v>430</v>
      </c>
    </row>
    <row r="147" spans="1:2" x14ac:dyDescent="0.25">
      <c r="A147" s="300"/>
      <c r="B147" s="301"/>
    </row>
    <row r="148" spans="1:2" x14ac:dyDescent="0.25">
      <c r="A148" s="397" t="s">
        <v>606</v>
      </c>
      <c r="B148" s="397"/>
    </row>
    <row r="149" spans="1:2" x14ac:dyDescent="0.25">
      <c r="A149" s="154" t="s">
        <v>607</v>
      </c>
    </row>
    <row r="150" spans="1:2" x14ac:dyDescent="0.25">
      <c r="A150" s="204" t="s">
        <v>608</v>
      </c>
    </row>
    <row r="151" spans="1:2" x14ac:dyDescent="0.25">
      <c r="A151" s="204" t="s">
        <v>563</v>
      </c>
    </row>
    <row r="152" spans="1:2" x14ac:dyDescent="0.25">
      <c r="A152" s="154" t="s">
        <v>564</v>
      </c>
    </row>
    <row r="153" spans="1:2" x14ac:dyDescent="0.25">
      <c r="A153" s="154" t="s">
        <v>609</v>
      </c>
    </row>
    <row r="154" spans="1:2" x14ac:dyDescent="0.25">
      <c r="A154" s="204" t="s">
        <v>610</v>
      </c>
    </row>
    <row r="155" spans="1:2" x14ac:dyDescent="0.25">
      <c r="A155" s="154" t="s">
        <v>611</v>
      </c>
    </row>
    <row r="156" spans="1:2" x14ac:dyDescent="0.25">
      <c r="A156" s="154" t="s">
        <v>612</v>
      </c>
    </row>
    <row r="157" spans="1:2" x14ac:dyDescent="0.25">
      <c r="A157" s="155" t="s">
        <v>568</v>
      </c>
    </row>
    <row r="158" spans="1:2" x14ac:dyDescent="0.25">
      <c r="A158" s="154" t="s">
        <v>605</v>
      </c>
    </row>
    <row r="159" spans="1:2" x14ac:dyDescent="0.25">
      <c r="A159" s="155" t="s">
        <v>613</v>
      </c>
    </row>
    <row r="161" spans="1:3" ht="44.4" customHeight="1" x14ac:dyDescent="0.25">
      <c r="A161" s="416" t="s">
        <v>432</v>
      </c>
      <c r="B161" s="416"/>
      <c r="C161" s="416"/>
    </row>
    <row r="162" spans="1:3" x14ac:dyDescent="0.25">
      <c r="A162" s="302"/>
    </row>
    <row r="163" spans="1:3" x14ac:dyDescent="0.25">
      <c r="A163" s="208" t="s">
        <v>433</v>
      </c>
    </row>
    <row r="165" spans="1:3" ht="26.4" x14ac:dyDescent="0.25">
      <c r="A165" s="204" t="s">
        <v>614</v>
      </c>
    </row>
    <row r="166" spans="1:3" x14ac:dyDescent="0.25">
      <c r="A166" s="204" t="s">
        <v>434</v>
      </c>
    </row>
    <row r="167" spans="1:3" x14ac:dyDescent="0.25">
      <c r="A167" s="204" t="s">
        <v>615</v>
      </c>
    </row>
    <row r="168" spans="1:3" x14ac:dyDescent="0.25">
      <c r="A168" s="204" t="s">
        <v>563</v>
      </c>
    </row>
    <row r="169" spans="1:3" x14ac:dyDescent="0.25">
      <c r="A169" s="204" t="s">
        <v>564</v>
      </c>
    </row>
    <row r="170" spans="1:3" x14ac:dyDescent="0.25">
      <c r="A170" s="204" t="s">
        <v>616</v>
      </c>
    </row>
    <row r="171" spans="1:3" x14ac:dyDescent="0.25">
      <c r="A171" s="204" t="s">
        <v>617</v>
      </c>
    </row>
    <row r="172" spans="1:3" x14ac:dyDescent="0.25">
      <c r="A172" s="204" t="s">
        <v>618</v>
      </c>
    </row>
    <row r="173" spans="1:3" x14ac:dyDescent="0.25">
      <c r="A173" s="204" t="s">
        <v>568</v>
      </c>
    </row>
    <row r="174" spans="1:3" x14ac:dyDescent="0.25">
      <c r="A174" s="204" t="s">
        <v>605</v>
      </c>
    </row>
    <row r="175" spans="1:3" x14ac:dyDescent="0.25">
      <c r="A175" s="417" t="s">
        <v>570</v>
      </c>
      <c r="B175" s="417"/>
    </row>
    <row r="177" spans="1:4" x14ac:dyDescent="0.25">
      <c r="A177" s="415" t="s">
        <v>435</v>
      </c>
      <c r="B177" s="415"/>
      <c r="C177" s="415"/>
      <c r="D177" s="415"/>
    </row>
    <row r="179" spans="1:4" x14ac:dyDescent="0.25">
      <c r="A179" s="418" t="s">
        <v>619</v>
      </c>
      <c r="B179" s="418"/>
      <c r="C179" s="418"/>
      <c r="D179" s="418"/>
    </row>
    <row r="180" spans="1:4" x14ac:dyDescent="0.25">
      <c r="A180" s="415" t="s">
        <v>434</v>
      </c>
      <c r="B180" s="415"/>
      <c r="C180" s="415"/>
      <c r="D180" s="415"/>
    </row>
    <row r="181" spans="1:4" x14ac:dyDescent="0.25">
      <c r="A181" s="415" t="s">
        <v>620</v>
      </c>
      <c r="B181" s="415"/>
      <c r="C181" s="415"/>
      <c r="D181" s="415"/>
    </row>
    <row r="182" spans="1:4" x14ac:dyDescent="0.25">
      <c r="A182" s="415" t="s">
        <v>564</v>
      </c>
      <c r="B182" s="415"/>
      <c r="C182" s="415"/>
      <c r="D182" s="415"/>
    </row>
    <row r="183" spans="1:4" x14ac:dyDescent="0.25">
      <c r="A183" s="415" t="s">
        <v>565</v>
      </c>
      <c r="B183" s="415"/>
      <c r="C183" s="415"/>
      <c r="D183" s="415"/>
    </row>
    <row r="184" spans="1:4" x14ac:dyDescent="0.25">
      <c r="A184" s="415" t="s">
        <v>621</v>
      </c>
      <c r="B184" s="415"/>
      <c r="C184" s="415"/>
      <c r="D184" s="415"/>
    </row>
    <row r="185" spans="1:4" x14ac:dyDescent="0.25">
      <c r="A185" s="415" t="s">
        <v>622</v>
      </c>
      <c r="B185" s="415"/>
      <c r="C185" s="415"/>
      <c r="D185" s="415"/>
    </row>
    <row r="186" spans="1:4" x14ac:dyDescent="0.25">
      <c r="A186" s="415" t="s">
        <v>568</v>
      </c>
      <c r="B186" s="415"/>
      <c r="C186" s="415"/>
      <c r="D186" s="415"/>
    </row>
    <row r="187" spans="1:4" x14ac:dyDescent="0.25">
      <c r="A187" s="415" t="s">
        <v>623</v>
      </c>
      <c r="B187" s="415"/>
      <c r="C187" s="415"/>
      <c r="D187" s="415"/>
    </row>
    <row r="188" spans="1:4" x14ac:dyDescent="0.25">
      <c r="A188" s="415" t="s">
        <v>624</v>
      </c>
      <c r="B188" s="415"/>
      <c r="C188" s="415"/>
      <c r="D188" s="415"/>
    </row>
    <row r="190" spans="1:4" x14ac:dyDescent="0.25">
      <c r="A190" s="332" t="s">
        <v>561</v>
      </c>
    </row>
    <row r="191" spans="1:4" x14ac:dyDescent="0.25">
      <c r="A191" s="333"/>
    </row>
    <row r="192" spans="1:4" x14ac:dyDescent="0.25">
      <c r="A192" s="333" t="s">
        <v>640</v>
      </c>
    </row>
    <row r="193" spans="1:4" x14ac:dyDescent="0.25">
      <c r="A193" s="333" t="s">
        <v>434</v>
      </c>
    </row>
    <row r="194" spans="1:4" x14ac:dyDescent="0.25">
      <c r="A194" s="333" t="s">
        <v>562</v>
      </c>
    </row>
    <row r="195" spans="1:4" x14ac:dyDescent="0.25">
      <c r="A195" s="333" t="s">
        <v>563</v>
      </c>
    </row>
    <row r="196" spans="1:4" x14ac:dyDescent="0.25">
      <c r="A196" s="333" t="s">
        <v>564</v>
      </c>
    </row>
    <row r="197" spans="1:4" x14ac:dyDescent="0.25">
      <c r="A197" s="333" t="s">
        <v>565</v>
      </c>
    </row>
    <row r="198" spans="1:4" x14ac:dyDescent="0.25">
      <c r="A198" s="333" t="s">
        <v>566</v>
      </c>
    </row>
    <row r="199" spans="1:4" x14ac:dyDescent="0.25">
      <c r="A199" s="333" t="s">
        <v>567</v>
      </c>
    </row>
    <row r="200" spans="1:4" x14ac:dyDescent="0.25">
      <c r="A200" s="333" t="s">
        <v>568</v>
      </c>
    </row>
    <row r="201" spans="1:4" x14ac:dyDescent="0.25">
      <c r="A201" s="333" t="s">
        <v>569</v>
      </c>
    </row>
    <row r="202" spans="1:4" x14ac:dyDescent="0.25">
      <c r="A202" s="333" t="s">
        <v>570</v>
      </c>
    </row>
    <row r="204" spans="1:4" x14ac:dyDescent="0.25">
      <c r="A204" s="154" t="s">
        <v>436</v>
      </c>
    </row>
    <row r="206" spans="1:4" ht="52.35" customHeight="1" x14ac:dyDescent="0.25">
      <c r="A206" s="413" t="s">
        <v>625</v>
      </c>
      <c r="B206" s="413"/>
      <c r="C206" s="413"/>
      <c r="D206" s="413"/>
    </row>
    <row r="208" spans="1:4" ht="53.4" customHeight="1" x14ac:dyDescent="0.25">
      <c r="A208" s="413" t="s">
        <v>626</v>
      </c>
      <c r="B208" s="413"/>
      <c r="C208" s="413"/>
      <c r="D208" s="413"/>
    </row>
    <row r="210" spans="1:4" ht="64.349999999999994" customHeight="1" x14ac:dyDescent="0.25">
      <c r="A210" s="413" t="s">
        <v>627</v>
      </c>
      <c r="B210" s="413"/>
      <c r="C210" s="413"/>
      <c r="D210" s="413"/>
    </row>
    <row r="212" spans="1:4" x14ac:dyDescent="0.25">
      <c r="A212" s="413" t="s">
        <v>437</v>
      </c>
      <c r="B212" s="413"/>
      <c r="C212" s="413"/>
      <c r="D212" s="413"/>
    </row>
    <row r="214" spans="1:4" x14ac:dyDescent="0.25">
      <c r="A214" s="413" t="s">
        <v>438</v>
      </c>
      <c r="B214" s="413"/>
      <c r="C214" s="413"/>
      <c r="D214" s="413"/>
    </row>
    <row r="216" spans="1:4" ht="54" customHeight="1" x14ac:dyDescent="0.25">
      <c r="A216" s="413" t="s">
        <v>628</v>
      </c>
      <c r="B216" s="413"/>
      <c r="C216" s="413"/>
      <c r="D216" s="413"/>
    </row>
    <row r="218" spans="1:4" ht="39" customHeight="1" x14ac:dyDescent="0.25">
      <c r="A218" s="414" t="s">
        <v>439</v>
      </c>
      <c r="B218" s="414"/>
      <c r="C218" s="414"/>
      <c r="D218" s="414"/>
    </row>
    <row r="249" ht="25.2" customHeight="1" x14ac:dyDescent="0.25"/>
    <row r="678" spans="1:1" x14ac:dyDescent="0.25">
      <c r="A678" s="76" t="s">
        <v>440</v>
      </c>
    </row>
  </sheetData>
  <mergeCells count="51">
    <mergeCell ref="A53:C53"/>
    <mergeCell ref="A41:C41"/>
    <mergeCell ref="A45:C45"/>
    <mergeCell ref="A47:C47"/>
    <mergeCell ref="A49:C49"/>
    <mergeCell ref="A51:C51"/>
    <mergeCell ref="A106:C106"/>
    <mergeCell ref="A55:C55"/>
    <mergeCell ref="A72:C72"/>
    <mergeCell ref="D72:F72"/>
    <mergeCell ref="A87:C87"/>
    <mergeCell ref="D87:F87"/>
    <mergeCell ref="A93:C93"/>
    <mergeCell ref="A94:C94"/>
    <mergeCell ref="A98:C98"/>
    <mergeCell ref="A99:C99"/>
    <mergeCell ref="A101:C101"/>
    <mergeCell ref="A103:C103"/>
    <mergeCell ref="A143:C143"/>
    <mergeCell ref="A107:C107"/>
    <mergeCell ref="A109:C109"/>
    <mergeCell ref="A111:C111"/>
    <mergeCell ref="A113:C113"/>
    <mergeCell ref="A115:C115"/>
    <mergeCell ref="A117:C117"/>
    <mergeCell ref="A119:C119"/>
    <mergeCell ref="A121:C121"/>
    <mergeCell ref="A123:C123"/>
    <mergeCell ref="A125:C125"/>
    <mergeCell ref="A127:C127"/>
    <mergeCell ref="A186:D186"/>
    <mergeCell ref="A148:B148"/>
    <mergeCell ref="A161:C161"/>
    <mergeCell ref="A175:B175"/>
    <mergeCell ref="A177:D177"/>
    <mergeCell ref="A179:D179"/>
    <mergeCell ref="A180:D180"/>
    <mergeCell ref="A181:D181"/>
    <mergeCell ref="A182:D182"/>
    <mergeCell ref="A183:D183"/>
    <mergeCell ref="A184:D184"/>
    <mergeCell ref="A185:D185"/>
    <mergeCell ref="A214:D214"/>
    <mergeCell ref="A216:D216"/>
    <mergeCell ref="A218:D218"/>
    <mergeCell ref="A187:D187"/>
    <mergeCell ref="A188:D188"/>
    <mergeCell ref="A206:D206"/>
    <mergeCell ref="A208:D208"/>
    <mergeCell ref="A210:D210"/>
    <mergeCell ref="A212:D212"/>
  </mergeCells>
  <pageMargins left="0.7" right="0.7" top="0.75" bottom="0.75" header="0.3" footer="0.3"/>
  <ignoredErrors>
    <ignoredError sqref="B62:C62 B79:C79" formulaRange="1"/>
  </ignoredErrors>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I22"/>
  <sheetViews>
    <sheetView showGridLines="0" workbookViewId="0">
      <selection activeCell="B13" sqref="B13"/>
    </sheetView>
  </sheetViews>
  <sheetFormatPr baseColWidth="10" defaultColWidth="11.44140625" defaultRowHeight="14.4" x14ac:dyDescent="0.3"/>
  <cols>
    <col min="1" max="1" width="57.6640625" customWidth="1"/>
    <col min="2" max="2" width="19.6640625" customWidth="1"/>
    <col min="3" max="3" width="14.88671875" bestFit="1" customWidth="1"/>
    <col min="4" max="4" width="27" customWidth="1"/>
    <col min="6" max="7" width="14.6640625" bestFit="1" customWidth="1"/>
  </cols>
  <sheetData>
    <row r="6" spans="1:9" x14ac:dyDescent="0.3">
      <c r="A6" s="141" t="s">
        <v>441</v>
      </c>
      <c r="B6" s="47"/>
      <c r="C6" s="47"/>
    </row>
    <row r="7" spans="1:9" s="12" customFormat="1" x14ac:dyDescent="0.3">
      <c r="A7" s="142" t="s">
        <v>281</v>
      </c>
      <c r="B7" s="43"/>
      <c r="C7" s="43"/>
    </row>
    <row r="8" spans="1:9" s="12" customFormat="1" x14ac:dyDescent="0.3">
      <c r="A8" s="143"/>
      <c r="B8" s="43"/>
      <c r="C8" s="43"/>
    </row>
    <row r="9" spans="1:9" x14ac:dyDescent="0.3">
      <c r="A9" s="144" t="s">
        <v>442</v>
      </c>
    </row>
    <row r="10" spans="1:9" x14ac:dyDescent="0.3">
      <c r="A10" s="174"/>
    </row>
    <row r="11" spans="1:9" x14ac:dyDescent="0.3">
      <c r="A11" s="158" t="s">
        <v>283</v>
      </c>
      <c r="B11" s="26">
        <v>45107</v>
      </c>
      <c r="C11" s="26">
        <v>44926</v>
      </c>
    </row>
    <row r="12" spans="1:9" x14ac:dyDescent="0.3">
      <c r="A12" s="159" t="s">
        <v>291</v>
      </c>
      <c r="B12" s="44"/>
      <c r="C12" s="44"/>
    </row>
    <row r="13" spans="1:9" x14ac:dyDescent="0.3">
      <c r="A13" s="46" t="s">
        <v>663</v>
      </c>
      <c r="B13" s="265">
        <v>117894</v>
      </c>
      <c r="C13" s="265">
        <v>43897</v>
      </c>
    </row>
    <row r="14" spans="1:9" x14ac:dyDescent="0.3">
      <c r="A14" s="46" t="s">
        <v>443</v>
      </c>
      <c r="B14" s="265">
        <v>59711</v>
      </c>
      <c r="C14" s="265">
        <v>40294</v>
      </c>
    </row>
    <row r="15" spans="1:9" x14ac:dyDescent="0.3">
      <c r="A15" s="46" t="s">
        <v>444</v>
      </c>
      <c r="B15" s="265">
        <v>14474</v>
      </c>
      <c r="C15" s="265">
        <v>14085</v>
      </c>
    </row>
    <row r="16" spans="1:9" x14ac:dyDescent="0.3">
      <c r="A16" s="46" t="s">
        <v>445</v>
      </c>
      <c r="B16" s="265">
        <v>18563</v>
      </c>
      <c r="C16" s="265">
        <v>11022</v>
      </c>
      <c r="F16" s="209"/>
      <c r="G16" s="209"/>
      <c r="H16" s="160"/>
      <c r="I16" s="160"/>
    </row>
    <row r="17" spans="1:3" ht="15" thickBot="1" x14ac:dyDescent="0.35">
      <c r="A17" s="150" t="s">
        <v>446</v>
      </c>
      <c r="B17" s="151">
        <f>SUM(B13:B16)</f>
        <v>210642</v>
      </c>
      <c r="C17" s="151">
        <f>SUM(C13:C16)</f>
        <v>109298</v>
      </c>
    </row>
    <row r="18" spans="1:3" ht="15" thickTop="1" x14ac:dyDescent="0.3"/>
    <row r="19" spans="1:3" x14ac:dyDescent="0.3">
      <c r="B19" s="44"/>
    </row>
    <row r="20" spans="1:3" x14ac:dyDescent="0.3">
      <c r="B20" s="152"/>
    </row>
    <row r="21" spans="1:3" x14ac:dyDescent="0.3">
      <c r="B21" s="152"/>
    </row>
    <row r="22" spans="1:3" x14ac:dyDescent="0.3">
      <c r="B22" s="152"/>
    </row>
  </sheetData>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29"/>
  <sheetViews>
    <sheetView showGridLines="0" workbookViewId="0">
      <selection activeCell="B13" sqref="B13"/>
    </sheetView>
  </sheetViews>
  <sheetFormatPr baseColWidth="10" defaultColWidth="11.44140625" defaultRowHeight="14.4" x14ac:dyDescent="0.3"/>
  <cols>
    <col min="1" max="1" width="43.88671875" customWidth="1"/>
    <col min="2" max="3" width="22.88671875" customWidth="1"/>
    <col min="4" max="4" width="19.88671875" customWidth="1"/>
    <col min="6" max="6" width="16.33203125" customWidth="1"/>
  </cols>
  <sheetData>
    <row r="4" spans="1:7" x14ac:dyDescent="0.3">
      <c r="E4" s="210"/>
      <c r="F4" s="211"/>
      <c r="G4" s="16"/>
    </row>
    <row r="5" spans="1:7" x14ac:dyDescent="0.3">
      <c r="E5" s="210"/>
      <c r="F5" s="211"/>
      <c r="G5" s="16"/>
    </row>
    <row r="6" spans="1:7" x14ac:dyDescent="0.3">
      <c r="A6" s="141" t="s">
        <v>447</v>
      </c>
      <c r="B6" s="47"/>
      <c r="C6" s="47"/>
      <c r="E6" s="212"/>
      <c r="F6" s="211"/>
      <c r="G6" s="16"/>
    </row>
    <row r="7" spans="1:7" s="12" customFormat="1" x14ac:dyDescent="0.3">
      <c r="A7" s="142" t="s">
        <v>281</v>
      </c>
      <c r="B7" s="43"/>
      <c r="C7" s="43"/>
      <c r="E7" s="212"/>
      <c r="F7" s="211"/>
      <c r="G7" s="60"/>
    </row>
    <row r="8" spans="1:7" s="12" customFormat="1" x14ac:dyDescent="0.3">
      <c r="A8" s="143"/>
      <c r="B8" s="43"/>
      <c r="C8" s="43"/>
      <c r="E8" s="212"/>
      <c r="F8" s="211"/>
      <c r="G8" s="60"/>
    </row>
    <row r="9" spans="1:7" x14ac:dyDescent="0.3">
      <c r="A9" s="144" t="s">
        <v>448</v>
      </c>
      <c r="E9" s="212"/>
      <c r="F9" s="211"/>
      <c r="G9" s="16"/>
    </row>
    <row r="10" spans="1:7" x14ac:dyDescent="0.3">
      <c r="A10" s="174"/>
      <c r="E10" s="213"/>
      <c r="F10" s="214"/>
      <c r="G10" s="16"/>
    </row>
    <row r="11" spans="1:7" x14ac:dyDescent="0.3">
      <c r="A11" s="158" t="s">
        <v>283</v>
      </c>
      <c r="B11" s="26">
        <v>45107</v>
      </c>
      <c r="C11" s="26">
        <v>44926</v>
      </c>
      <c r="E11" s="16"/>
      <c r="F11" s="16"/>
      <c r="G11" s="16"/>
    </row>
    <row r="12" spans="1:7" x14ac:dyDescent="0.3">
      <c r="A12" s="159" t="s">
        <v>291</v>
      </c>
      <c r="E12" s="16"/>
      <c r="F12" s="16"/>
      <c r="G12" s="16"/>
    </row>
    <row r="13" spans="1:7" s="76" customFormat="1" ht="13.2" x14ac:dyDescent="0.25">
      <c r="A13" s="144" t="s">
        <v>449</v>
      </c>
      <c r="B13" s="290">
        <v>274576</v>
      </c>
      <c r="C13" s="290">
        <v>112578</v>
      </c>
      <c r="E13" s="303"/>
      <c r="F13" s="303"/>
      <c r="G13" s="303"/>
    </row>
    <row r="14" spans="1:7" s="76" customFormat="1" ht="13.2" x14ac:dyDescent="0.25">
      <c r="A14" s="144" t="s">
        <v>450</v>
      </c>
      <c r="B14" s="290">
        <v>29908</v>
      </c>
      <c r="C14" s="290">
        <v>29989</v>
      </c>
      <c r="E14" s="303"/>
      <c r="F14" s="303"/>
      <c r="G14" s="303"/>
    </row>
    <row r="15" spans="1:7" s="76" customFormat="1" ht="13.2" x14ac:dyDescent="0.25">
      <c r="A15" s="144" t="s">
        <v>451</v>
      </c>
      <c r="B15" s="290">
        <v>53266</v>
      </c>
      <c r="C15" s="290">
        <v>17728</v>
      </c>
      <c r="E15" s="303"/>
      <c r="F15" s="303"/>
      <c r="G15" s="303"/>
    </row>
    <row r="16" spans="1:7" s="76" customFormat="1" ht="13.2" x14ac:dyDescent="0.25">
      <c r="A16" s="144" t="s">
        <v>452</v>
      </c>
      <c r="B16" s="290">
        <v>14033</v>
      </c>
      <c r="C16" s="290">
        <v>14187</v>
      </c>
      <c r="E16" s="303"/>
      <c r="F16" s="303"/>
      <c r="G16" s="303"/>
    </row>
    <row r="17" spans="1:3" s="76" customFormat="1" ht="13.2" x14ac:dyDescent="0.25">
      <c r="A17" s="144" t="s">
        <v>453</v>
      </c>
      <c r="B17" s="290">
        <v>6405</v>
      </c>
      <c r="C17" s="290">
        <v>2811</v>
      </c>
    </row>
    <row r="18" spans="1:3" s="76" customFormat="1" ht="13.2" x14ac:dyDescent="0.25">
      <c r="A18" s="144" t="s">
        <v>49</v>
      </c>
      <c r="B18" s="290">
        <v>1700</v>
      </c>
      <c r="C18" s="290">
        <v>2173</v>
      </c>
    </row>
    <row r="19" spans="1:3" s="76" customFormat="1" ht="13.8" thickBot="1" x14ac:dyDescent="0.3">
      <c r="A19" s="150" t="s">
        <v>454</v>
      </c>
      <c r="B19" s="215">
        <f>+SUM(B13:B18)</f>
        <v>379888</v>
      </c>
      <c r="C19" s="215">
        <f>+SUM(C13:C18)</f>
        <v>179466</v>
      </c>
    </row>
    <row r="20" spans="1:3" ht="15" thickTop="1" x14ac:dyDescent="0.3"/>
    <row r="21" spans="1:3" s="76" customFormat="1" ht="13.2" x14ac:dyDescent="0.25">
      <c r="A21" s="423" t="s">
        <v>629</v>
      </c>
      <c r="B21" s="423"/>
      <c r="C21" s="423"/>
    </row>
    <row r="22" spans="1:3" s="76" customFormat="1" ht="37.200000000000003" customHeight="1" x14ac:dyDescent="0.25">
      <c r="A22" s="421" t="s">
        <v>455</v>
      </c>
      <c r="B22" s="421"/>
      <c r="C22" s="421"/>
    </row>
    <row r="24" spans="1:3" x14ac:dyDescent="0.3">
      <c r="B24" s="152"/>
    </row>
    <row r="25" spans="1:3" x14ac:dyDescent="0.3">
      <c r="B25" s="152"/>
    </row>
    <row r="26" spans="1:3" x14ac:dyDescent="0.3">
      <c r="B26" s="152"/>
    </row>
    <row r="27" spans="1:3" x14ac:dyDescent="0.3">
      <c r="B27" s="152"/>
    </row>
    <row r="28" spans="1:3" x14ac:dyDescent="0.3">
      <c r="B28" s="152"/>
    </row>
    <row r="29" spans="1:3" x14ac:dyDescent="0.3">
      <c r="B29" s="152"/>
    </row>
  </sheetData>
  <mergeCells count="2">
    <mergeCell ref="A21:C21"/>
    <mergeCell ref="A22:C22"/>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30"/>
  <sheetViews>
    <sheetView showGridLines="0" zoomScaleNormal="100" workbookViewId="0">
      <selection activeCell="G21" sqref="G20:G21"/>
    </sheetView>
  </sheetViews>
  <sheetFormatPr baseColWidth="10" defaultColWidth="11.44140625" defaultRowHeight="13.2" x14ac:dyDescent="0.25"/>
  <cols>
    <col min="1" max="1" width="46.33203125" style="76" customWidth="1"/>
    <col min="2" max="5" width="16" style="76" customWidth="1"/>
    <col min="6" max="6" width="15" style="76" bestFit="1" customWidth="1"/>
    <col min="7" max="7" width="16" style="76" customWidth="1"/>
    <col min="8" max="8" width="11.6640625" style="76" bestFit="1" customWidth="1"/>
    <col min="9" max="16384" width="11.44140625" style="76"/>
  </cols>
  <sheetData>
    <row r="4" spans="1:8" x14ac:dyDescent="0.25">
      <c r="E4" s="216"/>
      <c r="F4" s="303"/>
    </row>
    <row r="5" spans="1:8" x14ac:dyDescent="0.25">
      <c r="E5" s="216"/>
      <c r="F5" s="303"/>
    </row>
    <row r="6" spans="1:8" x14ac:dyDescent="0.25">
      <c r="A6" s="372" t="s">
        <v>456</v>
      </c>
      <c r="B6" s="270"/>
      <c r="C6" s="270"/>
      <c r="D6" s="305"/>
      <c r="E6" s="217"/>
      <c r="F6" s="306"/>
      <c r="G6" s="305"/>
    </row>
    <row r="7" spans="1:8" s="30" customFormat="1" x14ac:dyDescent="0.25">
      <c r="A7" s="142" t="s">
        <v>281</v>
      </c>
      <c r="B7" s="43"/>
      <c r="C7" s="43"/>
      <c r="E7" s="216"/>
      <c r="F7" s="124"/>
    </row>
    <row r="8" spans="1:8" s="30" customFormat="1" x14ac:dyDescent="0.25">
      <c r="A8" s="193"/>
      <c r="B8" s="43"/>
      <c r="C8" s="43"/>
      <c r="E8" s="216"/>
      <c r="F8" s="124"/>
    </row>
    <row r="9" spans="1:8" s="30" customFormat="1" x14ac:dyDescent="0.25">
      <c r="A9" s="193"/>
      <c r="B9" s="43"/>
      <c r="C9" s="43"/>
      <c r="E9" s="216"/>
      <c r="F9" s="124"/>
    </row>
    <row r="10" spans="1:8" ht="13.8" thickBot="1" x14ac:dyDescent="0.3">
      <c r="A10" s="218" t="s">
        <v>457</v>
      </c>
    </row>
    <row r="11" spans="1:8" ht="14.4" thickTop="1" thickBot="1" x14ac:dyDescent="0.3"/>
    <row r="12" spans="1:8" ht="13.8" thickBot="1" x14ac:dyDescent="0.3">
      <c r="A12" s="307"/>
      <c r="B12" s="424" t="s">
        <v>583</v>
      </c>
      <c r="C12" s="425"/>
      <c r="D12" s="425"/>
      <c r="E12" s="424" t="s">
        <v>458</v>
      </c>
      <c r="F12" s="425"/>
      <c r="G12" s="425"/>
    </row>
    <row r="13" spans="1:8" ht="13.8" thickBot="1" x14ac:dyDescent="0.3">
      <c r="A13" s="307"/>
      <c r="B13" s="219" t="s">
        <v>459</v>
      </c>
      <c r="C13" s="219" t="s">
        <v>460</v>
      </c>
      <c r="D13" s="219" t="s">
        <v>461</v>
      </c>
      <c r="E13" s="219" t="s">
        <v>459</v>
      </c>
      <c r="F13" s="219" t="s">
        <v>460</v>
      </c>
      <c r="G13" s="219" t="s">
        <v>461</v>
      </c>
      <c r="H13" s="220"/>
    </row>
    <row r="14" spans="1:8" x14ac:dyDescent="0.25">
      <c r="A14" s="221" t="s">
        <v>462</v>
      </c>
      <c r="B14" s="308"/>
      <c r="C14" s="308"/>
      <c r="D14" s="308"/>
      <c r="E14" s="308"/>
      <c r="F14" s="308"/>
      <c r="G14" s="308"/>
      <c r="H14" s="308"/>
    </row>
    <row r="15" spans="1:8" x14ac:dyDescent="0.25">
      <c r="A15" s="221" t="s">
        <v>463</v>
      </c>
      <c r="B15" s="308"/>
      <c r="C15" s="308"/>
      <c r="D15" s="308"/>
      <c r="E15" s="308"/>
      <c r="F15" s="308"/>
      <c r="G15" s="308"/>
      <c r="H15" s="308"/>
    </row>
    <row r="16" spans="1:8" ht="13.8" thickBot="1" x14ac:dyDescent="0.3">
      <c r="A16" s="242" t="s">
        <v>464</v>
      </c>
      <c r="B16" s="222">
        <v>0</v>
      </c>
      <c r="C16" s="309">
        <f>+E22</f>
        <v>40890</v>
      </c>
      <c r="D16" s="369">
        <f>-C16</f>
        <v>-40890</v>
      </c>
      <c r="E16" s="223">
        <v>0</v>
      </c>
      <c r="F16" s="310">
        <v>41340</v>
      </c>
      <c r="G16" s="369">
        <v>-41340</v>
      </c>
      <c r="H16" s="311"/>
    </row>
    <row r="17" spans="1:8" ht="14.4" thickTop="1" thickBot="1" x14ac:dyDescent="0.3">
      <c r="A17" s="221" t="s">
        <v>465</v>
      </c>
      <c r="B17" s="224">
        <f t="shared" ref="B17:G17" si="0">+B16</f>
        <v>0</v>
      </c>
      <c r="C17" s="224">
        <f t="shared" si="0"/>
        <v>40890</v>
      </c>
      <c r="D17" s="370">
        <f t="shared" si="0"/>
        <v>-40890</v>
      </c>
      <c r="E17" s="225">
        <f t="shared" si="0"/>
        <v>0</v>
      </c>
      <c r="F17" s="225">
        <f t="shared" si="0"/>
        <v>41340</v>
      </c>
      <c r="G17" s="371">
        <f t="shared" si="0"/>
        <v>-41340</v>
      </c>
      <c r="H17" s="308"/>
    </row>
    <row r="18" spans="1:8" ht="13.8" thickTop="1" x14ac:dyDescent="0.25"/>
    <row r="19" spans="1:8" ht="13.8" thickBot="1" x14ac:dyDescent="0.3">
      <c r="A19" s="218" t="s">
        <v>466</v>
      </c>
    </row>
    <row r="20" spans="1:8" ht="13.8" thickTop="1" x14ac:dyDescent="0.25">
      <c r="C20" s="30"/>
    </row>
    <row r="21" spans="1:8" ht="39.6" x14ac:dyDescent="0.25">
      <c r="A21" s="307"/>
      <c r="B21" s="226" t="s">
        <v>467</v>
      </c>
      <c r="C21" s="226" t="s">
        <v>468</v>
      </c>
      <c r="D21" s="226" t="s">
        <v>469</v>
      </c>
      <c r="E21" s="226" t="s">
        <v>584</v>
      </c>
    </row>
    <row r="22" spans="1:8" ht="13.8" thickBot="1" x14ac:dyDescent="0.3">
      <c r="A22" s="307" t="s">
        <v>470</v>
      </c>
      <c r="B22" s="312">
        <v>41340</v>
      </c>
      <c r="C22" s="369">
        <v>-450</v>
      </c>
      <c r="D22" s="314">
        <v>0</v>
      </c>
      <c r="E22" s="313">
        <v>40890</v>
      </c>
      <c r="F22" s="265"/>
      <c r="H22" s="315"/>
    </row>
    <row r="23" spans="1:8" ht="13.8" thickTop="1" x14ac:dyDescent="0.25">
      <c r="C23" s="227"/>
      <c r="D23" s="227"/>
      <c r="E23" s="227"/>
    </row>
    <row r="24" spans="1:8" ht="39.6" x14ac:dyDescent="0.25">
      <c r="A24" s="307"/>
      <c r="B24" s="226" t="s">
        <v>471</v>
      </c>
      <c r="C24" s="226" t="s">
        <v>468</v>
      </c>
      <c r="D24" s="226" t="s">
        <v>469</v>
      </c>
      <c r="E24" s="226" t="s">
        <v>467</v>
      </c>
    </row>
    <row r="25" spans="1:8" ht="13.8" thickBot="1" x14ac:dyDescent="0.3">
      <c r="A25" s="307" t="s">
        <v>470</v>
      </c>
      <c r="B25" s="316">
        <v>33058</v>
      </c>
      <c r="C25" s="316">
        <v>8282</v>
      </c>
      <c r="D25" s="316">
        <v>0</v>
      </c>
      <c r="E25" s="317">
        <f>+B25+C25+D25</f>
        <v>41340</v>
      </c>
    </row>
    <row r="26" spans="1:8" ht="13.8" thickTop="1" x14ac:dyDescent="0.25">
      <c r="E26" s="265"/>
      <c r="F26" s="124"/>
    </row>
    <row r="27" spans="1:8" s="300" customFormat="1" x14ac:dyDescent="0.25">
      <c r="A27" s="426"/>
      <c r="B27" s="426"/>
      <c r="C27" s="426"/>
      <c r="F27" s="304"/>
    </row>
    <row r="29" spans="1:8" x14ac:dyDescent="0.25">
      <c r="B29" s="265"/>
    </row>
    <row r="30" spans="1:8" x14ac:dyDescent="0.25">
      <c r="B30" s="265"/>
    </row>
  </sheetData>
  <mergeCells count="3">
    <mergeCell ref="B12:D12"/>
    <mergeCell ref="E12:G12"/>
    <mergeCell ref="A27:C27"/>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E62"/>
  <sheetViews>
    <sheetView showGridLines="0" topLeftCell="A46" workbookViewId="0">
      <selection activeCell="A14" sqref="A14"/>
    </sheetView>
  </sheetViews>
  <sheetFormatPr baseColWidth="10" defaultColWidth="11.44140625" defaultRowHeight="13.2" x14ac:dyDescent="0.25"/>
  <cols>
    <col min="1" max="1" width="81.33203125" style="76" customWidth="1"/>
    <col min="2" max="16384" width="11.44140625" style="76"/>
  </cols>
  <sheetData>
    <row r="7" spans="1:5" x14ac:dyDescent="0.25">
      <c r="A7" s="141" t="s">
        <v>472</v>
      </c>
    </row>
    <row r="8" spans="1:5" x14ac:dyDescent="0.25">
      <c r="A8" s="144"/>
      <c r="B8" s="318"/>
      <c r="C8" s="300"/>
      <c r="D8" s="300"/>
      <c r="E8" s="300"/>
    </row>
    <row r="9" spans="1:5" ht="26.4" x14ac:dyDescent="0.25">
      <c r="A9" s="319" t="s">
        <v>473</v>
      </c>
    </row>
    <row r="10" spans="1:5" s="30" customFormat="1" ht="21" customHeight="1" x14ac:dyDescent="0.25">
      <c r="A10" s="320" t="s">
        <v>474</v>
      </c>
    </row>
    <row r="11" spans="1:5" s="30" customFormat="1" ht="21" customHeight="1" x14ac:dyDescent="0.25">
      <c r="A11" s="320" t="s">
        <v>475</v>
      </c>
    </row>
    <row r="12" spans="1:5" s="30" customFormat="1" ht="21" customHeight="1" x14ac:dyDescent="0.25">
      <c r="A12" s="320" t="s">
        <v>476</v>
      </c>
    </row>
    <row r="13" spans="1:5" s="30" customFormat="1" ht="38.25" customHeight="1" x14ac:dyDescent="0.25">
      <c r="A13" s="320" t="s">
        <v>477</v>
      </c>
    </row>
    <row r="14" spans="1:5" ht="46.2" customHeight="1" x14ac:dyDescent="0.25">
      <c r="A14" s="319" t="s">
        <v>478</v>
      </c>
    </row>
    <row r="15" spans="1:5" ht="66" x14ac:dyDescent="0.25">
      <c r="A15" s="319" t="s">
        <v>479</v>
      </c>
    </row>
    <row r="16" spans="1:5" ht="39.6" x14ac:dyDescent="0.25">
      <c r="A16" s="319" t="s">
        <v>480</v>
      </c>
    </row>
    <row r="17" spans="1:1" x14ac:dyDescent="0.25">
      <c r="A17" s="319"/>
    </row>
    <row r="18" spans="1:1" x14ac:dyDescent="0.25">
      <c r="A18" s="228" t="s">
        <v>481</v>
      </c>
    </row>
    <row r="19" spans="1:1" ht="47.25" customHeight="1" x14ac:dyDescent="0.25">
      <c r="A19" s="319" t="s">
        <v>482</v>
      </c>
    </row>
    <row r="20" spans="1:1" ht="52.8" x14ac:dyDescent="0.25">
      <c r="A20" s="319" t="s">
        <v>483</v>
      </c>
    </row>
    <row r="21" spans="1:1" x14ac:dyDescent="0.25">
      <c r="A21" s="319" t="s">
        <v>484</v>
      </c>
    </row>
    <row r="22" spans="1:1" x14ac:dyDescent="0.25">
      <c r="A22" s="319"/>
    </row>
    <row r="23" spans="1:1" ht="26.4" x14ac:dyDescent="0.25">
      <c r="A23" s="319" t="s">
        <v>485</v>
      </c>
    </row>
    <row r="24" spans="1:1" x14ac:dyDescent="0.25">
      <c r="A24" s="319"/>
    </row>
    <row r="25" spans="1:1" x14ac:dyDescent="0.25">
      <c r="A25" s="229" t="s">
        <v>486</v>
      </c>
    </row>
    <row r="26" spans="1:1" ht="39.6" x14ac:dyDescent="0.25">
      <c r="A26" s="319" t="s">
        <v>487</v>
      </c>
    </row>
    <row r="27" spans="1:1" x14ac:dyDescent="0.25">
      <c r="A27" s="319"/>
    </row>
    <row r="28" spans="1:1" ht="69" customHeight="1" x14ac:dyDescent="0.25">
      <c r="A28" s="320" t="s">
        <v>488</v>
      </c>
    </row>
    <row r="29" spans="1:1" x14ac:dyDescent="0.25">
      <c r="A29" s="319"/>
    </row>
    <row r="30" spans="1:1" ht="26.4" x14ac:dyDescent="0.25">
      <c r="A30" s="319" t="s">
        <v>489</v>
      </c>
    </row>
    <row r="31" spans="1:1" x14ac:dyDescent="0.25">
      <c r="A31" s="319"/>
    </row>
    <row r="32" spans="1:1" x14ac:dyDescent="0.25">
      <c r="A32" s="319" t="s">
        <v>490</v>
      </c>
    </row>
    <row r="33" spans="1:1" ht="36" customHeight="1" x14ac:dyDescent="0.25">
      <c r="A33" s="319" t="s">
        <v>491</v>
      </c>
    </row>
    <row r="34" spans="1:1" x14ac:dyDescent="0.25">
      <c r="A34" s="319"/>
    </row>
    <row r="35" spans="1:1" x14ac:dyDescent="0.25">
      <c r="A35" s="319" t="s">
        <v>492</v>
      </c>
    </row>
    <row r="36" spans="1:1" x14ac:dyDescent="0.25">
      <c r="A36" s="319"/>
    </row>
    <row r="37" spans="1:1" ht="53.25" customHeight="1" x14ac:dyDescent="0.25">
      <c r="A37" s="319" t="s">
        <v>493</v>
      </c>
    </row>
    <row r="38" spans="1:1" x14ac:dyDescent="0.25">
      <c r="A38" s="319"/>
    </row>
    <row r="39" spans="1:1" x14ac:dyDescent="0.25">
      <c r="A39" s="228" t="s">
        <v>494</v>
      </c>
    </row>
    <row r="40" spans="1:1" ht="74.25" customHeight="1" x14ac:dyDescent="0.25">
      <c r="A40" s="319" t="s">
        <v>495</v>
      </c>
    </row>
    <row r="41" spans="1:1" ht="69.75" customHeight="1" x14ac:dyDescent="0.25">
      <c r="A41" s="319" t="s">
        <v>496</v>
      </c>
    </row>
    <row r="42" spans="1:1" x14ac:dyDescent="0.25">
      <c r="A42" s="319"/>
    </row>
    <row r="43" spans="1:1" x14ac:dyDescent="0.25">
      <c r="A43" s="228" t="s">
        <v>497</v>
      </c>
    </row>
    <row r="44" spans="1:1" ht="69.75" customHeight="1" x14ac:dyDescent="0.25">
      <c r="A44" s="319" t="s">
        <v>498</v>
      </c>
    </row>
    <row r="46" spans="1:1" x14ac:dyDescent="0.25">
      <c r="A46" s="228" t="s">
        <v>499</v>
      </c>
    </row>
    <row r="48" spans="1:1" ht="26.4" x14ac:dyDescent="0.25">
      <c r="A48" s="319" t="s">
        <v>585</v>
      </c>
    </row>
    <row r="50" ht="47.25" customHeight="1" x14ac:dyDescent="0.25"/>
    <row r="51" ht="47.25" customHeight="1" x14ac:dyDescent="0.25"/>
    <row r="52" ht="47.25" customHeight="1" x14ac:dyDescent="0.25"/>
    <row r="53" ht="47.25" customHeight="1" x14ac:dyDescent="0.25"/>
    <row r="54" ht="47.25" customHeight="1" x14ac:dyDescent="0.25"/>
    <row r="55" ht="47.25" customHeight="1" x14ac:dyDescent="0.25"/>
    <row r="56" ht="47.25" customHeight="1" x14ac:dyDescent="0.25"/>
    <row r="57" ht="47.25" customHeight="1" x14ac:dyDescent="0.25"/>
    <row r="58" ht="47.25" customHeight="1" x14ac:dyDescent="0.25"/>
    <row r="59" ht="47.25" customHeight="1" x14ac:dyDescent="0.25"/>
    <row r="60" ht="47.25" customHeight="1" x14ac:dyDescent="0.25"/>
    <row r="61" ht="47.25" customHeight="1" x14ac:dyDescent="0.25"/>
    <row r="62" ht="47.25" customHeight="1" x14ac:dyDescent="0.25"/>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F31"/>
  <sheetViews>
    <sheetView showGridLines="0" tabSelected="1" workbookViewId="0">
      <selection activeCell="D19" sqref="D19"/>
    </sheetView>
  </sheetViews>
  <sheetFormatPr baseColWidth="10" defaultColWidth="11.44140625" defaultRowHeight="13.2" x14ac:dyDescent="0.25"/>
  <cols>
    <col min="1" max="1" width="34.44140625" style="76" customWidth="1"/>
    <col min="2" max="2" width="17" style="321" customWidth="1"/>
    <col min="3" max="3" width="18.33203125" style="322" customWidth="1"/>
    <col min="4" max="16384" width="11.44140625" style="76"/>
  </cols>
  <sheetData>
    <row r="7" spans="1:5" x14ac:dyDescent="0.25">
      <c r="A7" s="156" t="s">
        <v>500</v>
      </c>
      <c r="B7" s="427"/>
      <c r="C7" s="427"/>
    </row>
    <row r="8" spans="1:5" x14ac:dyDescent="0.25">
      <c r="A8" s="142" t="s">
        <v>281</v>
      </c>
    </row>
    <row r="9" spans="1:5" x14ac:dyDescent="0.25">
      <c r="A9" s="193"/>
    </row>
    <row r="10" spans="1:5" x14ac:dyDescent="0.25">
      <c r="A10" s="193" t="s">
        <v>501</v>
      </c>
    </row>
    <row r="11" spans="1:5" x14ac:dyDescent="0.25">
      <c r="A11" s="193"/>
    </row>
    <row r="12" spans="1:5" x14ac:dyDescent="0.25">
      <c r="A12" s="305"/>
      <c r="B12" s="230">
        <v>45107</v>
      </c>
      <c r="C12" s="230">
        <v>44926</v>
      </c>
    </row>
    <row r="13" spans="1:5" x14ac:dyDescent="0.25">
      <c r="A13" s="231" t="s">
        <v>80</v>
      </c>
      <c r="B13" s="323"/>
      <c r="C13" s="323"/>
    </row>
    <row r="14" spans="1:5" x14ac:dyDescent="0.25">
      <c r="A14" s="324"/>
      <c r="B14" s="325"/>
      <c r="C14" s="324"/>
      <c r="E14" s="271"/>
    </row>
    <row r="15" spans="1:5" x14ac:dyDescent="0.25">
      <c r="A15" s="324" t="s">
        <v>502</v>
      </c>
      <c r="B15" s="326">
        <f>+'4'!B14+'4'!B19</f>
        <v>1066116</v>
      </c>
      <c r="C15" s="326">
        <v>800036</v>
      </c>
      <c r="E15" s="271"/>
    </row>
    <row r="16" spans="1:5" x14ac:dyDescent="0.25">
      <c r="A16" s="324" t="s">
        <v>503</v>
      </c>
      <c r="B16" s="326">
        <f>+'5'!D13+'5'!D25</f>
        <v>871279</v>
      </c>
      <c r="C16" s="326">
        <v>937213</v>
      </c>
      <c r="E16" s="271"/>
    </row>
    <row r="17" spans="1:6" x14ac:dyDescent="0.25">
      <c r="A17" s="324" t="s">
        <v>504</v>
      </c>
      <c r="B17" s="326">
        <f>+'7'!C12</f>
        <v>231720</v>
      </c>
      <c r="C17" s="326">
        <v>234267</v>
      </c>
    </row>
    <row r="18" spans="1:6" x14ac:dyDescent="0.25">
      <c r="A18" s="232" t="s">
        <v>505</v>
      </c>
      <c r="B18" s="233">
        <f>SUM(B15:B17)</f>
        <v>2169115</v>
      </c>
      <c r="C18" s="233">
        <f>SUM(C15:C17)</f>
        <v>1971516</v>
      </c>
    </row>
    <row r="19" spans="1:6" x14ac:dyDescent="0.25">
      <c r="A19" s="324"/>
      <c r="B19" s="326"/>
      <c r="C19" s="326"/>
    </row>
    <row r="20" spans="1:6" x14ac:dyDescent="0.25">
      <c r="A20" s="234" t="s">
        <v>95</v>
      </c>
      <c r="B20" s="326"/>
      <c r="C20" s="326"/>
    </row>
    <row r="21" spans="1:6" s="201" customFormat="1" x14ac:dyDescent="0.25">
      <c r="A21" s="324" t="s">
        <v>506</v>
      </c>
      <c r="B21" s="326">
        <f>+'11'!B13</f>
        <v>117894</v>
      </c>
      <c r="C21" s="326">
        <v>43897</v>
      </c>
      <c r="D21" s="271"/>
    </row>
    <row r="22" spans="1:6" s="201" customFormat="1" x14ac:dyDescent="0.25">
      <c r="A22" s="324" t="s">
        <v>664</v>
      </c>
      <c r="B22" s="326">
        <v>274576</v>
      </c>
      <c r="C22" s="326">
        <v>112578</v>
      </c>
      <c r="D22" s="271"/>
    </row>
    <row r="23" spans="1:6" x14ac:dyDescent="0.25">
      <c r="A23" s="232" t="s">
        <v>507</v>
      </c>
      <c r="B23" s="233">
        <f>+B21+B22</f>
        <v>392470</v>
      </c>
      <c r="C23" s="233">
        <f>+C21+C22</f>
        <v>156475</v>
      </c>
      <c r="D23" s="242"/>
      <c r="E23" s="242"/>
      <c r="F23" s="242"/>
    </row>
    <row r="24" spans="1:6" x14ac:dyDescent="0.25">
      <c r="B24" s="76"/>
      <c r="C24" s="76"/>
      <c r="D24" s="242"/>
      <c r="E24" s="242"/>
      <c r="F24" s="242"/>
    </row>
    <row r="25" spans="1:6" x14ac:dyDescent="0.25">
      <c r="B25" s="76"/>
      <c r="C25" s="76"/>
      <c r="D25" s="242"/>
      <c r="E25" s="242"/>
      <c r="F25" s="242"/>
    </row>
    <row r="26" spans="1:6" x14ac:dyDescent="0.25">
      <c r="B26" s="76"/>
      <c r="C26" s="76"/>
      <c r="D26" s="242"/>
      <c r="E26" s="242"/>
      <c r="F26" s="242"/>
    </row>
    <row r="27" spans="1:6" x14ac:dyDescent="0.25">
      <c r="B27" s="76"/>
      <c r="C27" s="76"/>
      <c r="D27" s="242"/>
      <c r="E27" s="242"/>
      <c r="F27" s="242"/>
    </row>
    <row r="28" spans="1:6" x14ac:dyDescent="0.25">
      <c r="B28" s="76"/>
      <c r="C28" s="76"/>
      <c r="D28" s="242"/>
      <c r="E28" s="242"/>
      <c r="F28" s="242"/>
    </row>
    <row r="29" spans="1:6" x14ac:dyDescent="0.25">
      <c r="B29" s="76"/>
      <c r="C29" s="76"/>
      <c r="D29" s="242"/>
      <c r="E29" s="242"/>
      <c r="F29" s="242"/>
    </row>
    <row r="30" spans="1:6" s="201" customFormat="1" x14ac:dyDescent="0.25">
      <c r="D30" s="235"/>
      <c r="E30" s="235"/>
      <c r="F30" s="235"/>
    </row>
    <row r="31" spans="1:6" x14ac:dyDescent="0.25">
      <c r="D31" s="242"/>
      <c r="E31" s="242"/>
      <c r="F31" s="242"/>
    </row>
  </sheetData>
  <mergeCells count="1">
    <mergeCell ref="B7:C7"/>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0"/>
  <sheetViews>
    <sheetView showGridLines="0" topLeftCell="A28" zoomScaleNormal="100" workbookViewId="0">
      <selection activeCell="C42" activeCellId="1" sqref="C38 C42"/>
    </sheetView>
  </sheetViews>
  <sheetFormatPr baseColWidth="10" defaultColWidth="11.44140625" defaultRowHeight="13.2" x14ac:dyDescent="0.25"/>
  <cols>
    <col min="1" max="1" width="43.88671875" style="76" customWidth="1"/>
    <col min="2" max="2" width="22.88671875" style="76" customWidth="1"/>
    <col min="3" max="4" width="17.88671875" style="76" customWidth="1"/>
    <col min="5" max="5" width="18.44140625" style="76" bestFit="1" customWidth="1"/>
    <col min="6" max="6" width="15.88671875" style="76" bestFit="1" customWidth="1"/>
    <col min="7" max="16384" width="11.44140625" style="76"/>
  </cols>
  <sheetData>
    <row r="2" spans="1:6" x14ac:dyDescent="0.25">
      <c r="C2" s="290"/>
    </row>
    <row r="5" spans="1:6" x14ac:dyDescent="0.25">
      <c r="F5" s="290"/>
    </row>
    <row r="6" spans="1:6" x14ac:dyDescent="0.25">
      <c r="A6" s="263" t="s">
        <v>508</v>
      </c>
      <c r="B6" s="47"/>
      <c r="C6" s="47"/>
      <c r="D6" s="47"/>
    </row>
    <row r="7" spans="1:6" x14ac:dyDescent="0.25">
      <c r="A7" s="193" t="s">
        <v>360</v>
      </c>
    </row>
    <row r="9" spans="1:6" x14ac:dyDescent="0.25">
      <c r="A9" s="236" t="s">
        <v>509</v>
      </c>
    </row>
    <row r="11" spans="1:6" ht="27.75" customHeight="1" x14ac:dyDescent="0.25">
      <c r="A11" s="422" t="s">
        <v>586</v>
      </c>
      <c r="B11" s="422"/>
      <c r="C11" s="422"/>
      <c r="D11" s="422"/>
    </row>
    <row r="13" spans="1:6" ht="26.4" x14ac:dyDescent="0.25">
      <c r="A13" s="191" t="s">
        <v>510</v>
      </c>
      <c r="B13" s="237" t="s">
        <v>511</v>
      </c>
      <c r="C13" s="237" t="s">
        <v>512</v>
      </c>
      <c r="D13" s="238" t="s">
        <v>513</v>
      </c>
    </row>
    <row r="14" spans="1:6" x14ac:dyDescent="0.25">
      <c r="A14" s="307" t="s">
        <v>74</v>
      </c>
      <c r="B14" s="373">
        <v>8578</v>
      </c>
      <c r="C14" s="239">
        <v>857800</v>
      </c>
      <c r="D14" s="374">
        <v>0.94920000000000004</v>
      </c>
      <c r="E14" s="375"/>
      <c r="F14" s="265"/>
    </row>
    <row r="15" spans="1:6" x14ac:dyDescent="0.25">
      <c r="A15" s="302" t="s">
        <v>514</v>
      </c>
      <c r="B15" s="376">
        <v>184</v>
      </c>
      <c r="C15" s="239">
        <v>18400</v>
      </c>
      <c r="D15" s="374">
        <v>2.0400000000000001E-2</v>
      </c>
      <c r="E15" s="375"/>
    </row>
    <row r="16" spans="1:6" x14ac:dyDescent="0.25">
      <c r="A16" s="302" t="s">
        <v>515</v>
      </c>
      <c r="B16" s="376">
        <v>184</v>
      </c>
      <c r="C16" s="239">
        <v>18400</v>
      </c>
      <c r="D16" s="374">
        <v>2.0400000000000001E-2</v>
      </c>
      <c r="E16" s="375"/>
    </row>
    <row r="17" spans="1:7" x14ac:dyDescent="0.25">
      <c r="A17" s="302" t="s">
        <v>516</v>
      </c>
      <c r="B17" s="376">
        <v>90</v>
      </c>
      <c r="C17" s="239">
        <v>9000</v>
      </c>
      <c r="D17" s="377">
        <v>0.01</v>
      </c>
      <c r="E17" s="375"/>
    </row>
    <row r="18" spans="1:7" x14ac:dyDescent="0.25">
      <c r="A18" s="194" t="s">
        <v>294</v>
      </c>
      <c r="B18" s="240">
        <f>SUM(B14:B17)</f>
        <v>9036</v>
      </c>
      <c r="C18" s="240">
        <f>SUM(C14:C17)</f>
        <v>903600</v>
      </c>
      <c r="D18" s="241">
        <v>1</v>
      </c>
    </row>
    <row r="19" spans="1:7" x14ac:dyDescent="0.25">
      <c r="C19" s="290"/>
    </row>
    <row r="20" spans="1:7" x14ac:dyDescent="0.25">
      <c r="A20" s="412" t="s">
        <v>517</v>
      </c>
      <c r="B20" s="412"/>
      <c r="C20" s="412"/>
      <c r="D20" s="412"/>
      <c r="E20" s="242"/>
      <c r="F20" s="242"/>
      <c r="G20" s="242"/>
    </row>
    <row r="21" spans="1:7" x14ac:dyDescent="0.25">
      <c r="A21" s="412"/>
      <c r="B21" s="412"/>
      <c r="C21" s="412"/>
      <c r="D21" s="412"/>
    </row>
    <row r="22" spans="1:7" x14ac:dyDescent="0.25">
      <c r="A22" s="264"/>
      <c r="B22" s="264"/>
      <c r="C22" s="264"/>
      <c r="D22" s="264"/>
    </row>
    <row r="23" spans="1:7" ht="41.1" customHeight="1" x14ac:dyDescent="0.25">
      <c r="A23" s="412" t="s">
        <v>518</v>
      </c>
      <c r="B23" s="412"/>
      <c r="C23" s="412"/>
      <c r="D23" s="412"/>
    </row>
    <row r="24" spans="1:7" x14ac:dyDescent="0.25">
      <c r="C24" s="290"/>
    </row>
    <row r="25" spans="1:7" x14ac:dyDescent="0.25">
      <c r="A25" s="228" t="s">
        <v>519</v>
      </c>
    </row>
    <row r="27" spans="1:7" ht="27.6" customHeight="1" x14ac:dyDescent="0.25">
      <c r="A27" s="421" t="s">
        <v>520</v>
      </c>
      <c r="B27" s="421"/>
      <c r="C27" s="421"/>
      <c r="D27" s="421"/>
    </row>
    <row r="28" spans="1:7" x14ac:dyDescent="0.25">
      <c r="A28" s="298"/>
      <c r="B28" s="298"/>
      <c r="C28" s="298"/>
      <c r="D28" s="298"/>
    </row>
    <row r="29" spans="1:7" x14ac:dyDescent="0.25">
      <c r="A29" s="421" t="s">
        <v>521</v>
      </c>
      <c r="B29" s="421"/>
      <c r="C29" s="421"/>
      <c r="D29" s="421"/>
    </row>
    <row r="31" spans="1:7" x14ac:dyDescent="0.25">
      <c r="A31" s="228" t="s">
        <v>522</v>
      </c>
      <c r="C31" s="243">
        <v>45107</v>
      </c>
      <c r="D31" s="243">
        <v>44926</v>
      </c>
    </row>
    <row r="32" spans="1:7" x14ac:dyDescent="0.25">
      <c r="C32" s="244">
        <v>79218</v>
      </c>
      <c r="D32" s="244">
        <v>80090</v>
      </c>
    </row>
    <row r="33" spans="1:4" ht="41.25" customHeight="1" x14ac:dyDescent="0.25">
      <c r="A33" s="421" t="s">
        <v>523</v>
      </c>
      <c r="B33" s="421"/>
      <c r="C33" s="421"/>
      <c r="D33" s="421"/>
    </row>
    <row r="34" spans="1:4" ht="15.6" customHeight="1" x14ac:dyDescent="0.25">
      <c r="A34" s="298"/>
      <c r="B34" s="298"/>
      <c r="C34" s="298"/>
      <c r="D34" s="298"/>
    </row>
    <row r="35" spans="1:4" x14ac:dyDescent="0.25">
      <c r="A35" s="228" t="s">
        <v>524</v>
      </c>
    </row>
    <row r="36" spans="1:4" x14ac:dyDescent="0.25">
      <c r="A36" s="228"/>
    </row>
    <row r="37" spans="1:4" x14ac:dyDescent="0.25">
      <c r="A37" s="228" t="s">
        <v>525</v>
      </c>
      <c r="C37" s="243">
        <v>45107</v>
      </c>
      <c r="D37" s="243">
        <v>44926</v>
      </c>
    </row>
    <row r="38" spans="1:4" x14ac:dyDescent="0.25">
      <c r="C38" s="244">
        <v>64808</v>
      </c>
      <c r="D38" s="244">
        <v>65520</v>
      </c>
    </row>
    <row r="39" spans="1:4" ht="29.4" customHeight="1" x14ac:dyDescent="0.25">
      <c r="A39" s="422" t="s">
        <v>526</v>
      </c>
      <c r="B39" s="422"/>
      <c r="C39" s="422"/>
      <c r="D39" s="422"/>
    </row>
    <row r="40" spans="1:4" ht="11.4" customHeight="1" x14ac:dyDescent="0.25">
      <c r="A40" s="378"/>
      <c r="B40" s="378"/>
      <c r="C40" s="378"/>
      <c r="D40" s="378"/>
    </row>
    <row r="41" spans="1:4" x14ac:dyDescent="0.25">
      <c r="A41" s="228" t="s">
        <v>527</v>
      </c>
      <c r="C41" s="243">
        <v>45107</v>
      </c>
      <c r="D41" s="243">
        <v>44926</v>
      </c>
    </row>
    <row r="42" spans="1:4" x14ac:dyDescent="0.25">
      <c r="C42" s="244">
        <v>368013</v>
      </c>
      <c r="D42" s="244">
        <v>372059</v>
      </c>
    </row>
    <row r="43" spans="1:4" ht="28.2" customHeight="1" x14ac:dyDescent="0.25">
      <c r="A43" s="422" t="s">
        <v>587</v>
      </c>
      <c r="B43" s="422"/>
      <c r="C43" s="422"/>
      <c r="D43" s="422"/>
    </row>
    <row r="44" spans="1:4" x14ac:dyDescent="0.25">
      <c r="A44" s="262"/>
    </row>
    <row r="45" spans="1:4" x14ac:dyDescent="0.25">
      <c r="A45" s="228" t="s">
        <v>528</v>
      </c>
    </row>
    <row r="46" spans="1:4" x14ac:dyDescent="0.25">
      <c r="A46" s="421" t="s">
        <v>529</v>
      </c>
      <c r="B46" s="421"/>
      <c r="C46" s="421"/>
      <c r="D46" s="421"/>
    </row>
    <row r="50" spans="5:8" ht="26.4" customHeight="1" x14ac:dyDescent="0.25">
      <c r="E50" s="422"/>
      <c r="F50" s="422"/>
      <c r="G50" s="422"/>
      <c r="H50" s="422"/>
    </row>
  </sheetData>
  <mergeCells count="10">
    <mergeCell ref="A39:D39"/>
    <mergeCell ref="A43:D43"/>
    <mergeCell ref="A46:D46"/>
    <mergeCell ref="E50:H50"/>
    <mergeCell ref="A11:D11"/>
    <mergeCell ref="A20:D21"/>
    <mergeCell ref="A23:D23"/>
    <mergeCell ref="A27:D27"/>
    <mergeCell ref="A29:D29"/>
    <mergeCell ref="A33:D33"/>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28"/>
  <sheetViews>
    <sheetView showGridLines="0" topLeftCell="A10" workbookViewId="0">
      <selection activeCell="E14" sqref="E14"/>
    </sheetView>
  </sheetViews>
  <sheetFormatPr baseColWidth="10" defaultColWidth="11.44140625" defaultRowHeight="13.2" x14ac:dyDescent="0.25"/>
  <cols>
    <col min="1" max="1" width="1.44140625" style="76" customWidth="1"/>
    <col min="2" max="2" width="3.6640625" style="76" customWidth="1"/>
    <col min="3" max="3" width="35" style="76" customWidth="1"/>
    <col min="4" max="4" width="19.88671875" style="76" customWidth="1"/>
    <col min="5" max="5" width="17.88671875" style="76" customWidth="1"/>
    <col min="6" max="6" width="19.44140625" style="76" customWidth="1"/>
    <col min="7" max="7" width="18" style="76" bestFit="1" customWidth="1"/>
    <col min="8" max="9" width="11.44140625" style="76"/>
    <col min="10" max="10" width="15.33203125" style="76" bestFit="1" customWidth="1"/>
    <col min="11" max="16384" width="11.44140625" style="76"/>
  </cols>
  <sheetData>
    <row r="3" spans="2:9" x14ac:dyDescent="0.25">
      <c r="E3" s="29"/>
    </row>
    <row r="7" spans="2:9" x14ac:dyDescent="0.25">
      <c r="B7" s="428" t="s">
        <v>530</v>
      </c>
      <c r="C7" s="428"/>
      <c r="D7" s="428"/>
      <c r="E7" s="428"/>
    </row>
    <row r="8" spans="2:9" x14ac:dyDescent="0.25">
      <c r="B8" s="193" t="s">
        <v>360</v>
      </c>
    </row>
    <row r="9" spans="2:9" x14ac:dyDescent="0.25">
      <c r="B9" s="245"/>
    </row>
    <row r="10" spans="2:9" x14ac:dyDescent="0.25">
      <c r="B10" s="421" t="s">
        <v>588</v>
      </c>
      <c r="C10" s="421"/>
      <c r="D10" s="421"/>
      <c r="E10" s="421"/>
    </row>
    <row r="11" spans="2:9" x14ac:dyDescent="0.25">
      <c r="B11" s="245"/>
    </row>
    <row r="12" spans="2:9" x14ac:dyDescent="0.25">
      <c r="B12" s="245"/>
      <c r="C12" s="246" t="s">
        <v>283</v>
      </c>
      <c r="D12" s="26">
        <v>45107</v>
      </c>
      <c r="E12" s="26">
        <v>44742</v>
      </c>
    </row>
    <row r="13" spans="2:9" s="30" customFormat="1" x14ac:dyDescent="0.25">
      <c r="B13" s="247"/>
      <c r="C13" s="30" t="s">
        <v>116</v>
      </c>
      <c r="D13" s="327">
        <v>1916724</v>
      </c>
      <c r="E13" s="327">
        <v>2126309</v>
      </c>
    </row>
    <row r="14" spans="2:9" x14ac:dyDescent="0.25">
      <c r="B14" s="245"/>
      <c r="C14" s="30" t="s">
        <v>115</v>
      </c>
      <c r="D14" s="328">
        <v>218996</v>
      </c>
      <c r="E14" s="328">
        <v>174602</v>
      </c>
      <c r="G14" s="329"/>
      <c r="H14" s="329"/>
      <c r="I14" s="329"/>
    </row>
    <row r="15" spans="2:9" x14ac:dyDescent="0.25">
      <c r="C15" s="246" t="s">
        <v>531</v>
      </c>
      <c r="D15" s="248">
        <f>+D13+D14</f>
        <v>2135720</v>
      </c>
      <c r="E15" s="248">
        <f>+E13+E14</f>
        <v>2300911</v>
      </c>
    </row>
    <row r="16" spans="2:9" x14ac:dyDescent="0.25">
      <c r="C16" s="287"/>
      <c r="D16" s="330"/>
      <c r="E16" s="287"/>
    </row>
    <row r="17" spans="2:5" ht="43.2" customHeight="1" x14ac:dyDescent="0.25">
      <c r="B17" s="410" t="s">
        <v>532</v>
      </c>
      <c r="C17" s="410"/>
      <c r="D17" s="410"/>
      <c r="E17" s="410"/>
    </row>
    <row r="18" spans="2:5" ht="28.95" customHeight="1" x14ac:dyDescent="0.25">
      <c r="B18" s="410" t="s">
        <v>533</v>
      </c>
      <c r="C18" s="410"/>
      <c r="D18" s="410"/>
      <c r="E18" s="410"/>
    </row>
    <row r="19" spans="2:5" ht="24.6" customHeight="1" x14ac:dyDescent="0.25">
      <c r="B19" s="429" t="s">
        <v>534</v>
      </c>
      <c r="C19" s="429"/>
      <c r="D19" s="429"/>
      <c r="E19" s="429"/>
    </row>
    <row r="20" spans="2:5" x14ac:dyDescent="0.25">
      <c r="B20" s="76" t="s">
        <v>535</v>
      </c>
    </row>
    <row r="24" spans="2:5" x14ac:dyDescent="0.25">
      <c r="C24" s="271"/>
      <c r="D24" s="271"/>
    </row>
    <row r="25" spans="2:5" x14ac:dyDescent="0.25">
      <c r="C25" s="271"/>
      <c r="D25" s="271"/>
    </row>
    <row r="26" spans="2:5" x14ac:dyDescent="0.25">
      <c r="C26" s="287"/>
      <c r="D26" s="287"/>
    </row>
    <row r="28" spans="2:5" x14ac:dyDescent="0.25">
      <c r="D28" s="287"/>
    </row>
  </sheetData>
  <mergeCells count="5">
    <mergeCell ref="B7:E7"/>
    <mergeCell ref="B10:E10"/>
    <mergeCell ref="B17:E17"/>
    <mergeCell ref="B18:E18"/>
    <mergeCell ref="B19:E19"/>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
  <sheetViews>
    <sheetView showGridLines="0" workbookViewId="0">
      <selection activeCell="D16" sqref="D16"/>
    </sheetView>
  </sheetViews>
  <sheetFormatPr baseColWidth="10" defaultColWidth="11.44140625" defaultRowHeight="14.4" x14ac:dyDescent="0.3"/>
  <cols>
    <col min="1" max="1" width="39.33203125" customWidth="1"/>
    <col min="2" max="2" width="22.44140625" customWidth="1"/>
    <col min="3" max="3" width="21.109375" customWidth="1"/>
    <col min="4" max="4" width="26.33203125" customWidth="1"/>
    <col min="6" max="6" width="12.109375" bestFit="1" customWidth="1"/>
  </cols>
  <sheetData>
    <row r="1" spans="1:28" x14ac:dyDescent="0.3">
      <c r="C1" s="53"/>
    </row>
    <row r="7" spans="1:28" s="76" customFormat="1" ht="13.2" x14ac:dyDescent="0.25">
      <c r="A7" s="402" t="s">
        <v>536</v>
      </c>
      <c r="B7" s="402"/>
      <c r="C7" s="402"/>
      <c r="D7" s="249"/>
      <c r="E7" s="249"/>
      <c r="F7" s="249"/>
      <c r="G7" s="249"/>
      <c r="H7" s="249"/>
      <c r="I7" s="249"/>
      <c r="J7" s="249"/>
      <c r="K7" s="249"/>
      <c r="L7" s="249"/>
      <c r="M7" s="249"/>
      <c r="N7" s="249"/>
      <c r="O7" s="249"/>
      <c r="P7" s="249"/>
      <c r="Q7" s="249"/>
      <c r="R7" s="249"/>
      <c r="S7" s="249"/>
      <c r="T7" s="249"/>
      <c r="U7" s="249"/>
      <c r="V7" s="249"/>
      <c r="W7" s="249"/>
      <c r="X7" s="249"/>
      <c r="Y7" s="249"/>
      <c r="Z7" s="249"/>
      <c r="AA7" s="249"/>
      <c r="AB7" s="249"/>
    </row>
    <row r="8" spans="1:28" s="76" customFormat="1" ht="13.2" x14ac:dyDescent="0.25">
      <c r="A8" s="193" t="s">
        <v>360</v>
      </c>
      <c r="B8" s="250"/>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row>
    <row r="9" spans="1:28" s="76" customFormat="1" ht="13.2"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row>
    <row r="10" spans="1:28" s="76" customFormat="1" ht="13.2" x14ac:dyDescent="0.25">
      <c r="A10" s="251" t="s">
        <v>537</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row>
    <row r="11" spans="1:28" s="76" customFormat="1" ht="13.2"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row>
    <row r="12" spans="1:28" s="76" customFormat="1" ht="13.2" x14ac:dyDescent="0.25">
      <c r="A12" s="61" t="s">
        <v>538</v>
      </c>
      <c r="B12" s="68">
        <v>45107</v>
      </c>
      <c r="C12" s="68">
        <v>44742</v>
      </c>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row>
    <row r="13" spans="1:28" s="76" customFormat="1" ht="13.2" x14ac:dyDescent="0.25">
      <c r="A13" s="252"/>
      <c r="B13" s="253"/>
      <c r="C13" s="254" t="s">
        <v>539</v>
      </c>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row>
    <row r="14" spans="1:28" s="76" customFormat="1" ht="13.2" x14ac:dyDescent="0.25">
      <c r="A14" s="249" t="s">
        <v>540</v>
      </c>
      <c r="B14" s="253">
        <v>505499</v>
      </c>
      <c r="C14" s="253">
        <v>499785</v>
      </c>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row>
    <row r="15" spans="1:28" s="76" customFormat="1" ht="13.2" x14ac:dyDescent="0.25">
      <c r="A15" s="255" t="s">
        <v>541</v>
      </c>
      <c r="B15" s="253">
        <v>1388088</v>
      </c>
      <c r="C15" s="253">
        <v>1567595</v>
      </c>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row>
    <row r="16" spans="1:28" s="76" customFormat="1" ht="13.2" x14ac:dyDescent="0.25">
      <c r="A16" s="256" t="s">
        <v>542</v>
      </c>
      <c r="B16" s="257">
        <v>458070</v>
      </c>
      <c r="C16" s="253">
        <v>414957</v>
      </c>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row>
    <row r="17" spans="1:28" s="76" customFormat="1" ht="13.2" x14ac:dyDescent="0.25">
      <c r="A17" s="256" t="s">
        <v>543</v>
      </c>
      <c r="B17" s="257">
        <v>-530595</v>
      </c>
      <c r="C17" s="257">
        <v>-507080</v>
      </c>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row>
    <row r="18" spans="1:28" s="76" customFormat="1" ht="13.2" x14ac:dyDescent="0.25">
      <c r="A18" s="256" t="s">
        <v>544</v>
      </c>
      <c r="B18" s="257">
        <v>-16889</v>
      </c>
      <c r="C18" s="257">
        <v>-9809</v>
      </c>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row>
    <row r="19" spans="1:28" s="259" customFormat="1" ht="13.2" x14ac:dyDescent="0.25">
      <c r="A19" s="61" t="s">
        <v>545</v>
      </c>
      <c r="B19" s="258">
        <f>+B14+B15+B16+B17+B18</f>
        <v>1804173</v>
      </c>
      <c r="C19" s="258">
        <f>SUM($C$14:C18)</f>
        <v>1965448</v>
      </c>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row>
    <row r="20" spans="1:28" x14ac:dyDescent="0.3">
      <c r="B20" s="91"/>
      <c r="C20" s="91"/>
    </row>
    <row r="21" spans="1:28" x14ac:dyDescent="0.3">
      <c r="B21" s="203"/>
      <c r="C21" s="203"/>
      <c r="F21" s="260"/>
    </row>
    <row r="22" spans="1:28" x14ac:dyDescent="0.3">
      <c r="B22" s="91"/>
    </row>
  </sheetData>
  <mergeCells count="1">
    <mergeCell ref="A7:C7"/>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38"/>
  <sheetViews>
    <sheetView showGridLines="0" topLeftCell="A16" workbookViewId="0">
      <selection activeCell="F22" sqref="F22"/>
    </sheetView>
  </sheetViews>
  <sheetFormatPr baseColWidth="10" defaultColWidth="11.44140625" defaultRowHeight="13.2" x14ac:dyDescent="0.25"/>
  <cols>
    <col min="1" max="1" width="57.6640625" style="76" customWidth="1"/>
    <col min="2" max="2" width="13.6640625" style="76" customWidth="1"/>
    <col min="3" max="3" width="16.109375" style="76" customWidth="1"/>
    <col min="4" max="16384" width="11.44140625" style="76"/>
  </cols>
  <sheetData>
    <row r="6" spans="1:4" x14ac:dyDescent="0.25">
      <c r="A6" s="156" t="s">
        <v>546</v>
      </c>
      <c r="B6" s="47"/>
      <c r="C6" s="47"/>
      <c r="D6" s="47"/>
    </row>
    <row r="8" spans="1:4" ht="25.95" customHeight="1" x14ac:dyDescent="0.25">
      <c r="A8" s="410" t="s">
        <v>547</v>
      </c>
      <c r="B8" s="410"/>
      <c r="C8" s="410"/>
      <c r="D8" s="410"/>
    </row>
    <row r="9" spans="1:4" x14ac:dyDescent="0.25">
      <c r="A9" s="302"/>
    </row>
    <row r="10" spans="1:4" ht="27" customHeight="1" x14ac:dyDescent="0.25">
      <c r="A10" s="410" t="s">
        <v>548</v>
      </c>
      <c r="B10" s="410"/>
      <c r="C10" s="410"/>
      <c r="D10" s="410"/>
    </row>
    <row r="12" spans="1:4" x14ac:dyDescent="0.25">
      <c r="A12" s="410" t="s">
        <v>549</v>
      </c>
      <c r="B12" s="410"/>
      <c r="C12" s="410"/>
      <c r="D12" s="410"/>
    </row>
    <row r="13" spans="1:4" x14ac:dyDescent="0.25">
      <c r="A13" s="331"/>
      <c r="B13" s="331"/>
      <c r="C13" s="331"/>
      <c r="D13" s="331"/>
    </row>
    <row r="14" spans="1:4" ht="31.95" customHeight="1" x14ac:dyDescent="0.25">
      <c r="A14" s="410" t="s">
        <v>550</v>
      </c>
      <c r="B14" s="410"/>
      <c r="C14" s="410"/>
      <c r="D14" s="410"/>
    </row>
    <row r="15" spans="1:4" x14ac:dyDescent="0.25">
      <c r="A15" s="331"/>
      <c r="B15" s="331"/>
      <c r="C15" s="331"/>
      <c r="D15" s="331"/>
    </row>
    <row r="16" spans="1:4" x14ac:dyDescent="0.25">
      <c r="A16" s="76" t="s">
        <v>551</v>
      </c>
    </row>
    <row r="18" spans="1:4" ht="59.4" customHeight="1" x14ac:dyDescent="0.25">
      <c r="A18" s="410" t="s">
        <v>552</v>
      </c>
      <c r="B18" s="410"/>
      <c r="C18" s="410"/>
      <c r="D18" s="410"/>
    </row>
    <row r="20" spans="1:4" x14ac:dyDescent="0.25">
      <c r="A20" s="76" t="s">
        <v>553</v>
      </c>
    </row>
    <row r="22" spans="1:4" ht="58.95" customHeight="1" x14ac:dyDescent="0.25">
      <c r="A22" s="410" t="s">
        <v>554</v>
      </c>
      <c r="B22" s="410"/>
      <c r="C22" s="410"/>
      <c r="D22" s="410"/>
    </row>
    <row r="24" spans="1:4" ht="46.2" customHeight="1" x14ac:dyDescent="0.25">
      <c r="A24" s="410" t="s">
        <v>555</v>
      </c>
      <c r="B24" s="410"/>
      <c r="C24" s="410"/>
      <c r="D24" s="410"/>
    </row>
    <row r="26" spans="1:4" x14ac:dyDescent="0.25">
      <c r="A26" s="410" t="s">
        <v>556</v>
      </c>
      <c r="B26" s="410"/>
      <c r="C26" s="410"/>
      <c r="D26" s="410"/>
    </row>
    <row r="28" spans="1:4" ht="44.4" customHeight="1" x14ac:dyDescent="0.25">
      <c r="A28" s="410" t="s">
        <v>557</v>
      </c>
      <c r="B28" s="410"/>
      <c r="C28" s="410"/>
      <c r="D28" s="410"/>
    </row>
    <row r="30" spans="1:4" ht="30.6" customHeight="1" x14ac:dyDescent="0.25">
      <c r="A30" s="410" t="s">
        <v>558</v>
      </c>
      <c r="B30" s="410"/>
      <c r="C30" s="410"/>
      <c r="D30" s="410"/>
    </row>
    <row r="32" spans="1:4" ht="32.4" customHeight="1" x14ac:dyDescent="0.25">
      <c r="A32" s="410" t="s">
        <v>559</v>
      </c>
      <c r="B32" s="410"/>
      <c r="C32" s="410"/>
      <c r="D32" s="410"/>
    </row>
    <row r="34" spans="1:4" ht="29.4" customHeight="1" x14ac:dyDescent="0.25">
      <c r="A34" s="410" t="s">
        <v>560</v>
      </c>
      <c r="B34" s="410"/>
      <c r="C34" s="410"/>
      <c r="D34" s="410"/>
    </row>
    <row r="36" spans="1:4" ht="32.4" customHeight="1" x14ac:dyDescent="0.25">
      <c r="A36" s="410" t="s">
        <v>589</v>
      </c>
      <c r="B36" s="410"/>
      <c r="C36" s="410"/>
      <c r="D36" s="410"/>
    </row>
    <row r="38" spans="1:4" x14ac:dyDescent="0.25">
      <c r="A38" s="76" t="s">
        <v>440</v>
      </c>
    </row>
  </sheetData>
  <mergeCells count="13">
    <mergeCell ref="A22:D22"/>
    <mergeCell ref="A8:D8"/>
    <mergeCell ref="A10:D10"/>
    <mergeCell ref="A12:D12"/>
    <mergeCell ref="A14:D14"/>
    <mergeCell ref="A18:D18"/>
    <mergeCell ref="A36:D36"/>
    <mergeCell ref="A24:D24"/>
    <mergeCell ref="A26:D26"/>
    <mergeCell ref="A28:D28"/>
    <mergeCell ref="A30:D30"/>
    <mergeCell ref="A32:D32"/>
    <mergeCell ref="A34:D34"/>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kbBw7NVgS0T74d5pV9m3o9kDfgfe9FQ7aVF9i1CHS9U=</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4mT6qVi/I61WbLCpTgnhuwnWj2bCWRoSMJxfgGVNToE=</DigestValue>
    </Reference>
  </SignedInfo>
  <SignatureValue>VZJJLIaPRDf55btMkwP0HyhK6/Ls5Gh/lrZ3Gy+51STC8EUvvfyZ+gWQa9afVr+OJWbQXAqTfFrO
WE5gSNk2eBpxA48Y8erKkXaY7ttjPmt9dDlOJhz7Ex/YtnYksmRikK34XyOU8U5BjY+YIsSkUqwI
iN1+LeuVqbWfCSMAdX3C7pJChg5Y9y+5NLoEenoBo8/RTCLnodXEZg7QxWm4W1AVUlQ62TvLzr1y
Ehx1JYXM+NQWkG7qnh6Jtf1qDb+cN0Dbf+4XukpujTAAFTQ+g4acyb1aEc0yH/Ih/FtjLF4U2zTx
3VDyWQICaL0GLY6pWcnBPdgEOuD6pLjLUZ/DNw==</SignatureValue>
  <KeyInfo>
    <X509Data>
      <X509Certificate>MIIHozCCBYugAwIBAgIRAMl0W46FF26tQL/m/BJIKAMwDQYJKoZIhvcNAQELBQAwgYUxCzAJBgNVBAYTAlBZMQ0wCwYDVQQKEwRJQ1BQMTgwNgYDVQQLEy9QcmVzdGFkb3IgQ3VhbGlmaWNhZG8gZGUgU2VydmljaW9zIGRlIENvbmZpYW56YTEVMBMGA1UEAxMMQ09ERTEwMCBTLkEuMRYwFAYDVQQFEw1SVUM4MDA4MDYxMC03MB4XDTIzMDYwOTEzMDY0MFoXDTI1MDYwOTEzMDY0MFowgbQxCzAJBgNVBAYTAlBZMTYwNAYDVQQKDC1DRVJUSUZJQ0FETyBDVUFMSUZJQ0FETyBERSBGSVJNQSBFTEVDVFLDk05JQ0ExCzAJBgNVBAsTAkYyMREwDwYDVQQEEwhQQVNDVVRUSTEXMBUGA1UEKhMOUEVEUk8gQ0FTU0lMRE8xIDAeBgNVBAMTF1BFRFJPIENBU1NJTERPIFBBU0NVVFRJMRIwEAYDVQQFEwlDSTY4ODcxNTcwggEiMA0GCSqGSIb3DQEBAQUAA4IBDwAwggEKAoIBAQChHZgHdyClwwCS/aoBamWXKeIxrrZEv4RW4WYYKOCOdWPkKykcQoBphc17T2IZj6ANLil8km8Ws1bk8pX+Q28ZdqQdtobvYegIJDRB2re4YQc9hnUsX04BFquQS765g/6sM20Cd49f3tjdoAnx6sOAb0HT8dfHVS1eB1Ho3chNEnZotg06lQyxHA2c10Yb/3IBnyT9KjR9Rfc+rVGqwfJFCgyeP0wU5bsnLz9hS6z8/nFqZpATbw/Op9qpl53nq2utwPcxk+LqR0i+SLJ5sk6W5wHD04zoMF1UuzNxD6Q21CeLMCnX2bxi72YteO/ifjJ2IWcfxtpnQRWGLTZv63TvAgMBAAGjggLbMIIC1zAMBgNVHRMBAf8EAjAAMB0GA1UdDgQWBBRQ8iSYGzVBHQFJIOXCWghDpPqnbTAfBgNVHSMEGDAWgBS+NVRiaGDnJtMxwV+XseL2ZM4H9TAOBgNVHQ8BAf8EBAMCBeAwUgYDVR0RBEswSYEaUENQQEdSVVBPQ09OQ0VQQ0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GHwJUv433hqdwoyN8Svo9RlakhnKnavaaDwNlqZFy8W5s2Tx8tFK8DHUgDeb2RTWmGnnyYHLCA5iKyQPCoUC3XKISmooVHTsCw7JvIPdYCi3dA63uhoK6X+G+GhjJRJkP3TGbDDnYPG+57xMYGAfH1GOlZLGQpsgMCxCWt36PHNSjgPXDO6VwH6gB/6qtn9O/Y4sY94jn2j8TpEQL9Mx1ykszw7ChAYiQr6HhN0RSd31L/cy5PaidWywzHeKkBffqrYb3wdvFAQK1rikzJCtTUYV6l4Hg+eJBJNdquJzAvkJal/d0CZM3fo1ngZJvdvAE8gLaAxwVn3kSZMQ2/znO2tK55soPeWXKBCR7S6AU/keXQe4XPOETyo7i3J/rmDwNkoFSg36FbToXkbUaJmd9Vp3VH8IClQGmlC+vR8MkqproXcWizC+jtK8o6kGLccNcGjErAWN5H7GPITcIPSZH6cT7mCx5fwHr1j1+cM8n6TStSQ6CPzGiE534kM5IFODdbOBl0E1x85wbqNnj4vZP4mSPDjGz3ubXIxJcgwY8NuuH33ZZWoduWXYgyiDGWnz7Ggmid0bEp8GkjcGWW6F3ByF7Dijgcbz+BAdgdqXuhzt0bn0dJHGZV/aI+Ux3yNWdMbNGVHM0gbHo/Htm07MN3iASjlej/fxXsJ1dVDG8K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f4bh2jGeZ/c3wRXJzyHMhme1AoElbTerN4SWmHZCJRA=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GHFXsG/1zkIJPZIuEu4nqFV+IQxZfvaxuYglTBw0hWA=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lWzA8u79Q+uqOczAcowl+0qRjYXC1h7faZgosZ4PGDY=</DigestValue>
      </Reference>
      <Reference URI="/xl/drawings/drawing10.xml?ContentType=application/vnd.openxmlformats-officedocument.drawing+xml">
        <DigestMethod Algorithm="http://www.w3.org/2001/04/xmlenc#sha256"/>
        <DigestValue>fummH6HGDL+f8x0UxKvks0WvkJeynxdlChw/gGz+z3c=</DigestValue>
      </Reference>
      <Reference URI="/xl/drawings/drawing11.xml?ContentType=application/vnd.openxmlformats-officedocument.drawing+xml">
        <DigestMethod Algorithm="http://www.w3.org/2001/04/xmlenc#sha256"/>
        <DigestValue>YxWKSQz7ry/DUujnTzJv6pmPKDtlBuAOPPp0jX0H4PI=</DigestValue>
      </Reference>
      <Reference URI="/xl/drawings/drawing12.xml?ContentType=application/vnd.openxmlformats-officedocument.drawing+xml">
        <DigestMethod Algorithm="http://www.w3.org/2001/04/xmlenc#sha256"/>
        <DigestValue>kpN1oWpP5CIdghgGWy/XAQpOxVq8u7tfWYBZUh8d2/w=</DigestValue>
      </Reference>
      <Reference URI="/xl/drawings/drawing13.xml?ContentType=application/vnd.openxmlformats-officedocument.drawing+xml">
        <DigestMethod Algorithm="http://www.w3.org/2001/04/xmlenc#sha256"/>
        <DigestValue>zbwUqJKqsCY44Nw2hEBcG8EqoX/qutCzprXf+kBrq6Y=</DigestValue>
      </Reference>
      <Reference URI="/xl/drawings/drawing14.xml?ContentType=application/vnd.openxmlformats-officedocument.drawing+xml">
        <DigestMethod Algorithm="http://www.w3.org/2001/04/xmlenc#sha256"/>
        <DigestValue>uiOrV9p/xVPXVan72SWRry9HKj7vHljnMsF9DnECjHg=</DigestValue>
      </Reference>
      <Reference URI="/xl/drawings/drawing15.xml?ContentType=application/vnd.openxmlformats-officedocument.drawing+xml">
        <DigestMethod Algorithm="http://www.w3.org/2001/04/xmlenc#sha256"/>
        <DigestValue>Q+HWlCT9I04OwfeO+CMFaM1flGFGT+ubob3kZZASBrk=</DigestValue>
      </Reference>
      <Reference URI="/xl/drawings/drawing16.xml?ContentType=application/vnd.openxmlformats-officedocument.drawing+xml">
        <DigestMethod Algorithm="http://www.w3.org/2001/04/xmlenc#sha256"/>
        <DigestValue>FKTLgP2TveOgb2N/+d0NtAEq/faKDUK8RSvinkvgfQ4=</DigestValue>
      </Reference>
      <Reference URI="/xl/drawings/drawing17.xml?ContentType=application/vnd.openxmlformats-officedocument.drawing+xml">
        <DigestMethod Algorithm="http://www.w3.org/2001/04/xmlenc#sha256"/>
        <DigestValue>AdKCsUdKixKkL7iqXjqM6qdiwb0UFZHBB08E5R7XvlA=</DigestValue>
      </Reference>
      <Reference URI="/xl/drawings/drawing18.xml?ContentType=application/vnd.openxmlformats-officedocument.drawing+xml">
        <DigestMethod Algorithm="http://www.w3.org/2001/04/xmlenc#sha256"/>
        <DigestValue>boy6mcjl4rPnVQh781ukHLiq3qANiacMGaMHcvYoXzg=</DigestValue>
      </Reference>
      <Reference URI="/xl/drawings/drawing19.xml?ContentType=application/vnd.openxmlformats-officedocument.drawing+xml">
        <DigestMethod Algorithm="http://www.w3.org/2001/04/xmlenc#sha256"/>
        <DigestValue>iSGATpzhHDU9CBGg6udAu9YyP3ZuyllCb63I+rW/48s=</DigestValue>
      </Reference>
      <Reference URI="/xl/drawings/drawing2.xml?ContentType=application/vnd.openxmlformats-officedocument.drawing+xml">
        <DigestMethod Algorithm="http://www.w3.org/2001/04/xmlenc#sha256"/>
        <DigestValue>sCTQQe7mth5O6B9Bm2LwBOqzuvzOhRGr3543J9Ijw8Q=</DigestValue>
      </Reference>
      <Reference URI="/xl/drawings/drawing20.xml?ContentType=application/vnd.openxmlformats-officedocument.drawing+xml">
        <DigestMethod Algorithm="http://www.w3.org/2001/04/xmlenc#sha256"/>
        <DigestValue>WXQ+eUXSy1pvyydN6kBdjXmncEQHFPIQqvMr1EZ/mEI=</DigestValue>
      </Reference>
      <Reference URI="/xl/drawings/drawing21.xml?ContentType=application/vnd.openxmlformats-officedocument.drawing+xml">
        <DigestMethod Algorithm="http://www.w3.org/2001/04/xmlenc#sha256"/>
        <DigestValue>ZbeZijxsnCSqFQ+DP0MPwtmBPXcJRbWbm786sDk+26w=</DigestValue>
      </Reference>
      <Reference URI="/xl/drawings/drawing22.xml?ContentType=application/vnd.openxmlformats-officedocument.drawing+xml">
        <DigestMethod Algorithm="http://www.w3.org/2001/04/xmlenc#sha256"/>
        <DigestValue>9UcFOhXAIPKB0ZXchG3WjaYf/8Fao3KKOtGoB5+kRVA=</DigestValue>
      </Reference>
      <Reference URI="/xl/drawings/drawing23.xml?ContentType=application/vnd.openxmlformats-officedocument.drawing+xml">
        <DigestMethod Algorithm="http://www.w3.org/2001/04/xmlenc#sha256"/>
        <DigestValue>rqq/wdNoIU02QsGINCFJmRcSCx3s6C9maus1XOWm780=</DigestValue>
      </Reference>
      <Reference URI="/xl/drawings/drawing24.xml?ContentType=application/vnd.openxmlformats-officedocument.drawing+xml">
        <DigestMethod Algorithm="http://www.w3.org/2001/04/xmlenc#sha256"/>
        <DigestValue>1YQ8tG5jQGpf5AGTQegJyUKybf+YMZ3rfLkSfCwmb6g=</DigestValue>
      </Reference>
      <Reference URI="/xl/drawings/drawing25.xml?ContentType=application/vnd.openxmlformats-officedocument.drawing+xml">
        <DigestMethod Algorithm="http://www.w3.org/2001/04/xmlenc#sha256"/>
        <DigestValue>7oaHKwZKbrbmqK+2/TSKmpVoAQgRxdObfoySbDx/i7k=</DigestValue>
      </Reference>
      <Reference URI="/xl/drawings/drawing3.xml?ContentType=application/vnd.openxmlformats-officedocument.drawing+xml">
        <DigestMethod Algorithm="http://www.w3.org/2001/04/xmlenc#sha256"/>
        <DigestValue>MpNndCfc7Vve5OTc6ZOwbvHGW+pwbyXJZSSgffmWRRs=</DigestValue>
      </Reference>
      <Reference URI="/xl/drawings/drawing4.xml?ContentType=application/vnd.openxmlformats-officedocument.drawing+xml">
        <DigestMethod Algorithm="http://www.w3.org/2001/04/xmlenc#sha256"/>
        <DigestValue>xN9CILXn2T1xqInxvs+qe7ogdDpePwqrGLATKe0YBww=</DigestValue>
      </Reference>
      <Reference URI="/xl/drawings/drawing5.xml?ContentType=application/vnd.openxmlformats-officedocument.drawing+xml">
        <DigestMethod Algorithm="http://www.w3.org/2001/04/xmlenc#sha256"/>
        <DigestValue>sulNHzhPDZPEZfdnmptt6Rrb3O4X1pFSqQyl+Fgygt4=</DigestValue>
      </Reference>
      <Reference URI="/xl/drawings/drawing6.xml?ContentType=application/vnd.openxmlformats-officedocument.drawing+xml">
        <DigestMethod Algorithm="http://www.w3.org/2001/04/xmlenc#sha256"/>
        <DigestValue>B7uAhLWwSu1T7thumEDMF5FzXpiNmVKe29iBgKuWkN0=</DigestValue>
      </Reference>
      <Reference URI="/xl/drawings/drawing7.xml?ContentType=application/vnd.openxmlformats-officedocument.drawing+xml">
        <DigestMethod Algorithm="http://www.w3.org/2001/04/xmlenc#sha256"/>
        <DigestValue>+ORNzjdF9VGH6h6kaaz3Ijdm70XxUXqdw2DYB6Oup6g=</DigestValue>
      </Reference>
      <Reference URI="/xl/drawings/drawing8.xml?ContentType=application/vnd.openxmlformats-officedocument.drawing+xml">
        <DigestMethod Algorithm="http://www.w3.org/2001/04/xmlenc#sha256"/>
        <DigestValue>hn3CyjDzOWNJsIU8u7TtlGZ5qbHCB2N4XKVCCK7C9ak=</DigestValue>
      </Reference>
      <Reference URI="/xl/drawings/drawing9.xml?ContentType=application/vnd.openxmlformats-officedocument.drawing+xml">
        <DigestMethod Algorithm="http://www.w3.org/2001/04/xmlenc#sha256"/>
        <DigestValue>spKPEAxK/aKjWbISxlQ2hevBl44tDs/0w4QN0GWf3Pc=</DigestValue>
      </Reference>
      <Reference URI="/xl/ink/ink1.xml?ContentType=application/inkml+xml">
        <DigestMethod Algorithm="http://www.w3.org/2001/04/xmlenc#sha256"/>
        <DigestValue>PcqVbd/Q65MBzRtjZzkvHgj8xxHVs4I+yqrXKAlaCQw=</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jpeg?ContentType=image/jpeg">
        <DigestMethod Algorithm="http://www.w3.org/2001/04/xmlenc#sha256"/>
        <DigestValue>1hq7O4Mdbqndc0KGRIvhbmb7xUM9RTQo2gcTVv9Y/cQ=</DigestValue>
      </Reference>
      <Reference URI="/xl/media/image3.png?ContentType=image/png">
        <DigestMethod Algorithm="http://www.w3.org/2001/04/xmlenc#sha256"/>
        <DigestValue>SSf8H/d5O/l5nwrUz+jHNsXnQohRgc3FMESYEa8Cdxg=</DigestValue>
      </Reference>
      <Reference URI="/xl/printerSettings/printerSettings1.bin?ContentType=application/vnd.openxmlformats-officedocument.spreadsheetml.printerSettings">
        <DigestMethod Algorithm="http://www.w3.org/2001/04/xmlenc#sha256"/>
        <DigestValue>cHgX+0P9G5Q0/E3vzBEuEK6CmaAhr3i8T4fB2GwMT+4=</DigestValue>
      </Reference>
      <Reference URI="/xl/printerSettings/printerSettings2.bin?ContentType=application/vnd.openxmlformats-officedocument.spreadsheetml.printerSettings">
        <DigestMethod Algorithm="http://www.w3.org/2001/04/xmlenc#sha256"/>
        <DigestValue>j/1WILQO7py7k5GUsMoYKdyd6svnbK6Ti2VSAgmuWxg=</DigestValue>
      </Reference>
      <Reference URI="/xl/printerSettings/printerSettings3.bin?ContentType=application/vnd.openxmlformats-officedocument.spreadsheetml.printerSettings">
        <DigestMethod Algorithm="http://www.w3.org/2001/04/xmlenc#sha256"/>
        <DigestValue>j/1WILQO7py7k5GUsMoYKdyd6svnbK6Ti2VSAgmuWxg=</DigestValue>
      </Reference>
      <Reference URI="/xl/printerSettings/printerSettings4.bin?ContentType=application/vnd.openxmlformats-officedocument.spreadsheetml.printerSettings">
        <DigestMethod Algorithm="http://www.w3.org/2001/04/xmlenc#sha256"/>
        <DigestValue>j/1WILQO7py7k5GUsMoYKdyd6svnbK6Ti2VSAgmuWxg=</DigestValue>
      </Reference>
      <Reference URI="/xl/printerSettings/printerSettings5.bin?ContentType=application/vnd.openxmlformats-officedocument.spreadsheetml.printerSettings">
        <DigestMethod Algorithm="http://www.w3.org/2001/04/xmlenc#sha256"/>
        <DigestValue>j/1WILQO7py7k5GUsMoYKdyd6svnbK6Ti2VSAgmuWxg=</DigestValue>
      </Reference>
      <Reference URI="/xl/printerSettings/printerSettings6.bin?ContentType=application/vnd.openxmlformats-officedocument.spreadsheetml.printerSettings">
        <DigestMethod Algorithm="http://www.w3.org/2001/04/xmlenc#sha256"/>
        <DigestValue>j/1WILQO7py7k5GUsMoYKdyd6svnbK6Ti2VSAgmuWxg=</DigestValue>
      </Reference>
      <Reference URI="/xl/sharedStrings.xml?ContentType=application/vnd.openxmlformats-officedocument.spreadsheetml.sharedStrings+xml">
        <DigestMethod Algorithm="http://www.w3.org/2001/04/xmlenc#sha256"/>
        <DigestValue>9zpM3hKqjO+kgQBhjMuZHAq3ynFwwGJN0BPPi69NuxQ=</DigestValue>
      </Reference>
      <Reference URI="/xl/styles.xml?ContentType=application/vnd.openxmlformats-officedocument.spreadsheetml.styles+xml">
        <DigestMethod Algorithm="http://www.w3.org/2001/04/xmlenc#sha256"/>
        <DigestValue>9BwjF67wdYw84AqRzyuUGV+ybpkN0/TMwTlxJloUXiA=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cuglItb3+QUvqWImmg4udA49qN1htTsUTeXbHSUmXMw=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yE9ikUxIFM18mJs12T3+SvrjCGV50GsR3c51jTWs/qM=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A0d2YbYhfNqQN6r3p3lwCrftGAI/veRqqUIWCIeIhn4=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NApQbQmYo4jJc3oU/84DWYlS6JPEBUGkFmplewuhdqs=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aLU8Jm5hdI7fee5cuQCSle8Ef36XH4oL0YpsyzJR18s=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9cg8PvYRhcF0mzdl+LSvIz2TGzbMdBV2dbDjHP5Euno=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QxoGLkQ2A8QFZt029+ReBwUCTWL5Nn+KyTNuM6Gppbg=</DigestValue>
      </Reference>
      <Reference URI="/xl/worksheets/sheet10.xml?ContentType=application/vnd.openxmlformats-officedocument.spreadsheetml.worksheet+xml">
        <DigestMethod Algorithm="http://www.w3.org/2001/04/xmlenc#sha256"/>
        <DigestValue>8Xkqox4mUj4VgHhmoZcy2wmbpLlI5WiWHJT17OIlLt4=</DigestValue>
      </Reference>
      <Reference URI="/xl/worksheets/sheet11.xml?ContentType=application/vnd.openxmlformats-officedocument.spreadsheetml.worksheet+xml">
        <DigestMethod Algorithm="http://www.w3.org/2001/04/xmlenc#sha256"/>
        <DigestValue>RlgPzD+EN5AsiojdOQpa8Z441eHdjX1sxyE0XvpJRls=</DigestValue>
      </Reference>
      <Reference URI="/xl/worksheets/sheet12.xml?ContentType=application/vnd.openxmlformats-officedocument.spreadsheetml.worksheet+xml">
        <DigestMethod Algorithm="http://www.w3.org/2001/04/xmlenc#sha256"/>
        <DigestValue>jjUes6Ujl4qB6Vke7d/9XAE3EEgriQxBHIhygn2wUbw=</DigestValue>
      </Reference>
      <Reference URI="/xl/worksheets/sheet13.xml?ContentType=application/vnd.openxmlformats-officedocument.spreadsheetml.worksheet+xml">
        <DigestMethod Algorithm="http://www.w3.org/2001/04/xmlenc#sha256"/>
        <DigestValue>x+chLjgcMRBcx2YH+uFyPBWaPOmbFUPckTW8hSo/WWc=</DigestValue>
      </Reference>
      <Reference URI="/xl/worksheets/sheet14.xml?ContentType=application/vnd.openxmlformats-officedocument.spreadsheetml.worksheet+xml">
        <DigestMethod Algorithm="http://www.w3.org/2001/04/xmlenc#sha256"/>
        <DigestValue>s5PJJUfc/Uh7jGFsdsAMkq29JUynWcsV8j4t6AwVtew=</DigestValue>
      </Reference>
      <Reference URI="/xl/worksheets/sheet15.xml?ContentType=application/vnd.openxmlformats-officedocument.spreadsheetml.worksheet+xml">
        <DigestMethod Algorithm="http://www.w3.org/2001/04/xmlenc#sha256"/>
        <DigestValue>tFP4WXI6enHNFKD6F7mQkDSiP/FCDH6kWELlly3etXs=</DigestValue>
      </Reference>
      <Reference URI="/xl/worksheets/sheet16.xml?ContentType=application/vnd.openxmlformats-officedocument.spreadsheetml.worksheet+xml">
        <DigestMethod Algorithm="http://www.w3.org/2001/04/xmlenc#sha256"/>
        <DigestValue>0wyzjQHVjNapnPDWSJ1ulyUwq7qFmM7CQwnB7vQfS+8=</DigestValue>
      </Reference>
      <Reference URI="/xl/worksheets/sheet17.xml?ContentType=application/vnd.openxmlformats-officedocument.spreadsheetml.worksheet+xml">
        <DigestMethod Algorithm="http://www.w3.org/2001/04/xmlenc#sha256"/>
        <DigestValue>8Ko13m90CuZWaVHevenzWoNOIYm71xJQAUSPNAHc+FE=</DigestValue>
      </Reference>
      <Reference URI="/xl/worksheets/sheet18.xml?ContentType=application/vnd.openxmlformats-officedocument.spreadsheetml.worksheet+xml">
        <DigestMethod Algorithm="http://www.w3.org/2001/04/xmlenc#sha256"/>
        <DigestValue>S7XQTOP5gavBmsGB3P+uL++d57vdIvaehsdPJSgGq98=</DigestValue>
      </Reference>
      <Reference URI="/xl/worksheets/sheet19.xml?ContentType=application/vnd.openxmlformats-officedocument.spreadsheetml.worksheet+xml">
        <DigestMethod Algorithm="http://www.w3.org/2001/04/xmlenc#sha256"/>
        <DigestValue>HdEf+tQesDPzXuXcPd5+hufWnveHWALtS4uxeOzdST8=</DigestValue>
      </Reference>
      <Reference URI="/xl/worksheets/sheet2.xml?ContentType=application/vnd.openxmlformats-officedocument.spreadsheetml.worksheet+xml">
        <DigestMethod Algorithm="http://www.w3.org/2001/04/xmlenc#sha256"/>
        <DigestValue>YXzMWuZ6O7/otVYb6kMaeYGgzxFpyXAvQHBbeIgmEcE=</DigestValue>
      </Reference>
      <Reference URI="/xl/worksheets/sheet20.xml?ContentType=application/vnd.openxmlformats-officedocument.spreadsheetml.worksheet+xml">
        <DigestMethod Algorithm="http://www.w3.org/2001/04/xmlenc#sha256"/>
        <DigestValue>tXg4usWb45bzitcJwkGFsBB9ovk0h+lo5Ic3k0+Nyjw=</DigestValue>
      </Reference>
      <Reference URI="/xl/worksheets/sheet21.xml?ContentType=application/vnd.openxmlformats-officedocument.spreadsheetml.worksheet+xml">
        <DigestMethod Algorithm="http://www.w3.org/2001/04/xmlenc#sha256"/>
        <DigestValue>LCRiCx6YOgCcZob7KwHYKu0evkjqoiSlwYNWn7zXzIs=</DigestValue>
      </Reference>
      <Reference URI="/xl/worksheets/sheet22.xml?ContentType=application/vnd.openxmlformats-officedocument.spreadsheetml.worksheet+xml">
        <DigestMethod Algorithm="http://www.w3.org/2001/04/xmlenc#sha256"/>
        <DigestValue>5qcEJ7HYWuEKGxZwBRW+i7vmzKE3OZVMUo93Lbk+FAM=</DigestValue>
      </Reference>
      <Reference URI="/xl/worksheets/sheet23.xml?ContentType=application/vnd.openxmlformats-officedocument.spreadsheetml.worksheet+xml">
        <DigestMethod Algorithm="http://www.w3.org/2001/04/xmlenc#sha256"/>
        <DigestValue>BL+N+GyV0EhtcvgFKC1m8zIB8htiR0ad5Z/+7AymDXo=</DigestValue>
      </Reference>
      <Reference URI="/xl/worksheets/sheet24.xml?ContentType=application/vnd.openxmlformats-officedocument.spreadsheetml.worksheet+xml">
        <DigestMethod Algorithm="http://www.w3.org/2001/04/xmlenc#sha256"/>
        <DigestValue>NiDe8ZkIxv31LGc8WSa/P/hxQnLveBhyOy18mrp+Mcc=</DigestValue>
      </Reference>
      <Reference URI="/xl/worksheets/sheet25.xml?ContentType=application/vnd.openxmlformats-officedocument.spreadsheetml.worksheet+xml">
        <DigestMethod Algorithm="http://www.w3.org/2001/04/xmlenc#sha256"/>
        <DigestValue>CFe65vBnAQOtHJxIz6TmJpEgkyj7u7gG5HLfNWcVvD0=</DigestValue>
      </Reference>
      <Reference URI="/xl/worksheets/sheet3.xml?ContentType=application/vnd.openxmlformats-officedocument.spreadsheetml.worksheet+xml">
        <DigestMethod Algorithm="http://www.w3.org/2001/04/xmlenc#sha256"/>
        <DigestValue>VpoFv4wnnGfPIr/uiD73j6t6uEHGlEGOpFDAkIvpXNE=</DigestValue>
      </Reference>
      <Reference URI="/xl/worksheets/sheet4.xml?ContentType=application/vnd.openxmlformats-officedocument.spreadsheetml.worksheet+xml">
        <DigestMethod Algorithm="http://www.w3.org/2001/04/xmlenc#sha256"/>
        <DigestValue>0kmNe7KWzjwYlEZRzwjCFAShM6t7SzI0MCscVzgH/A4=</DigestValue>
      </Reference>
      <Reference URI="/xl/worksheets/sheet5.xml?ContentType=application/vnd.openxmlformats-officedocument.spreadsheetml.worksheet+xml">
        <DigestMethod Algorithm="http://www.w3.org/2001/04/xmlenc#sha256"/>
        <DigestValue>/nrdnX/J2UIWZx4Zkwfhey3sVqVQDDKkvHBCIE6gt34=</DigestValue>
      </Reference>
      <Reference URI="/xl/worksheets/sheet6.xml?ContentType=application/vnd.openxmlformats-officedocument.spreadsheetml.worksheet+xml">
        <DigestMethod Algorithm="http://www.w3.org/2001/04/xmlenc#sha256"/>
        <DigestValue>Tce/teDpKdMqNKH04oebQ+L3fI99AXocLT4RpE7AgZk=</DigestValue>
      </Reference>
      <Reference URI="/xl/worksheets/sheet7.xml?ContentType=application/vnd.openxmlformats-officedocument.spreadsheetml.worksheet+xml">
        <DigestMethod Algorithm="http://www.w3.org/2001/04/xmlenc#sha256"/>
        <DigestValue>Z6nsoTj6LOOlMYq81nzijmuo/O/rJ/a6kihPxd8K668=</DigestValue>
      </Reference>
      <Reference URI="/xl/worksheets/sheet8.xml?ContentType=application/vnd.openxmlformats-officedocument.spreadsheetml.worksheet+xml">
        <DigestMethod Algorithm="http://www.w3.org/2001/04/xmlenc#sha256"/>
        <DigestValue>ZSihUFyr/QxSat8aYFmIMc4/NAWkQw/Yjn4N+GgYq/0=</DigestValue>
      </Reference>
      <Reference URI="/xl/worksheets/sheet9.xml?ContentType=application/vnd.openxmlformats-officedocument.spreadsheetml.worksheet+xml">
        <DigestMethod Algorithm="http://www.w3.org/2001/04/xmlenc#sha256"/>
        <DigestValue>MUM7bXgan7QinpoOompp5Uy/CJZtga4MD/5lF8T4fwM=</DigestValue>
      </Reference>
    </Manifest>
    <SignatureProperties>
      <SignatureProperty Id="idSignatureTime" Target="#idPackageSignature">
        <mdssi:SignatureTime xmlns:mdssi="http://schemas.openxmlformats.org/package/2006/digital-signature">
          <mdssi:Format>YYYY-MM-DDThh:mm:ssTZD</mdssi:Format>
          <mdssi:Value>2023-09-07T20:25:27Z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2023-09-07T20:25:27Z</xd:SigningTime>
          <xd:SigningCertificate>
            <xd:Cert>
              <xd:CertDigest>
                <DigestMethod Algorithm="http://www.w3.org/2001/04/xmlenc#sha256"/>
                <DigestValue>vdQFkqqwIfcYWHNTtOubxVu2Lbwpkkvl4uAKoSgMhDY=</DigestValue>
              </xd:CertDigest>
              <xd:IssuerSerial>
                <X509IssuerName>SERIALNUMBER=RUC80080610-7, CN=CODE100 S.A., OU=Prestador Cualificado de Servicios de Confianza, O=ICPP, C=PY</X509IssuerName>
                <X509SerialNumber>267778990579220974042474846907078813699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KMWhtrti+FYR+Is5voywr/KdpbBLUx2MDNChBwrs78Y=</DigestValue>
    </Reference>
    <Reference Type="http://www.w3.org/2000/09/xmldsig#Object" URI="#idOfficeObject">
      <DigestMethod Algorithm="http://www.w3.org/2001/04/xmlenc#sha256"/>
      <DigestValue>0Q1HKaARmeAcRXhteA0gyGEun1MBv2cuIo91KDUHJfc=</DigestValue>
    </Reference>
    <Reference Type="http://uri.etsi.org/01903#SignedProperties" URI="#idSignedProperties">
      <Transforms>
        <Transform Algorithm="http://www.w3.org/TR/2001/REC-xml-c14n-20010315"/>
      </Transforms>
      <DigestMethod Algorithm="http://www.w3.org/2001/04/xmlenc#sha256"/>
      <DigestValue>pyGAiphmMN0vH1lW/sx8t+v41gyDeo89x28jEzlYFUQ=</DigestValue>
    </Reference>
  </SignedInfo>
  <SignatureValue>TwifbRVYsAO3G2+KjvJB0dFQMI9Gu6SN0PcARCX6+7Q+QuXJqDOgp1Oiah6SKeEPSCwZsM5DdDo5
BEyxgStAGjGzj9XFs/zh5bNtj9ZxbbPmwWSOt0qR1W3kttjOVtkeHF4VRj0zoCs/iEEmPu1NAQNc
LziSu5gYTkEYQ+Y6KFsh6W5XA0rsG/XSbrTbXDS23Xx0j5yErN5fTKw+kf56SzBOBKej9B+xhIGq
xs7fHm/hcOsWlZoe/NkYGFiPmvJo+VYngfyrafKOLyG6FpyDbUFxpGB2cgY1qbyACAqzfUCw6sOc
czRVSartOP9a/BBCcmlb/8mLbVxPklF8mEl3kw==</SignatureValue>
  <KeyInfo>
    <X509Data>
      <X509Certificate>MIIJKDCCBxCgAwIBAgIIZ5+c9W/k+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AeBONSnOOWpheIFwAWnirWks5AYM5OzsLTlkJ9qMm8vICWSfYnhyLjaTkD+gHDXNwmf9tfkSuWmM+W6EreKw2KY6jnQsXjABa27y8Nsm/mnlGv9qnia2QoiKzgYJtLNZUOI/pyfj32F9QgJOnkS+78T/hvcqfm9IXqm4sJq3pP3eR00/bsgCcOVYXWj2uHdDCdXDEzd7K5ptTiAod8iW4hIwvgC+VJw3PFP4mnfnvVvGMJyxIGNJrHRbuGENBXE2KM5VBsdODiBfbU1US7f2lCwbjp+25pk1KBJtostToUKgrglUUNALx/bHduJkGzYL3DsO3ZM/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EGCCsGAQUFBwMCBggrBgEFBQcDBDA+BgNVHR8ENzA1MDOgMaAvhi1odHRwOi8vd3d3LmRpZ2l0by5jb20ucHkvY3JsL2RvY3VtZW50YV9jYS5jcmwwHQYDVR0OBBYEFINwOj6JcZZSHAS2DLyy5SsIj7VmMA4GA1UdDwEB/wQEAwIF4DANBgkqhkiG9w0BAQsFAAOCAgEAhowxWMqZD988OXFP46nmrxKZJtwl8DzYFcINt7kQQHaoLSeZOWtYf9Jp2kxmtgo4F+iV3UPUtfRiqmN9GI74lChS3PPNIubvtXMcOxVLhMytFB3JbxFD5O60RDRgxnk/LO0Ivsm2LXVl4oOKv4Cz1v2vHBxN4q+CTMz8sQW58ebjGyqRRLNU1EM9ojOUMkBVY9IZ0vxkmiHNbWktXe/2eRrg6ICnNfXnq8BAdNaBhsnHJ1NqrSh+ncxf00MN8ZecYmJWEcQb8XnasWG3W0JJ3Q/APWqbkl/HYbnBbSsuEyvtu4sqCgsTud1bc3/688HPyiG8GF5HhKlwdoQ5WpPMn/X7QKypxlnlAv9B1Y5+DnRtBouvq+B8qAW2hQA1evkaH3VZBzmV0gRtKw5CRHlBU3pXf5y3tiNOC097XCPnJC8pBmnyt7/m1CjBXSWaFf7VHcTz4lTVK6BidGsRQmaKLJioiPZqRaFOB4PmzC8/SMIRaPuDKhoCJdzXzNK9EXBq5+EDaVGE5Dd5F9UAtK1diRSYQ5fElv5//mRFhe7Eh04hHvBHm/AJZrXlS+2pIOzgTbhu7IPPftWewpWxyK2wm2iWjxlwG1g7uddpbn9u7S1sZ1KeXSo1C1ArSCDRPDrEnfqL2QC7g9VY+uZaMN2xvUzSB3ETV1wTti7skZXvOO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f4bh2jGeZ/c3wRXJzyHMhme1AoElbTerN4SWmHZCJRA=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GHFXsG/1zkIJPZIuEu4nqFV+IQxZfvaxuYglTBw0hWA=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lWzA8u79Q+uqOczAcowl+0qRjYXC1h7faZgosZ4PGDY=</DigestValue>
      </Reference>
      <Reference URI="/xl/drawings/drawing10.xml?ContentType=application/vnd.openxmlformats-officedocument.drawing+xml">
        <DigestMethod Algorithm="http://www.w3.org/2001/04/xmlenc#sha256"/>
        <DigestValue>fummH6HGDL+f8x0UxKvks0WvkJeynxdlChw/gGz+z3c=</DigestValue>
      </Reference>
      <Reference URI="/xl/drawings/drawing11.xml?ContentType=application/vnd.openxmlformats-officedocument.drawing+xml">
        <DigestMethod Algorithm="http://www.w3.org/2001/04/xmlenc#sha256"/>
        <DigestValue>YxWKSQz7ry/DUujnTzJv6pmPKDtlBuAOPPp0jX0H4PI=</DigestValue>
      </Reference>
      <Reference URI="/xl/drawings/drawing12.xml?ContentType=application/vnd.openxmlformats-officedocument.drawing+xml">
        <DigestMethod Algorithm="http://www.w3.org/2001/04/xmlenc#sha256"/>
        <DigestValue>kpN1oWpP5CIdghgGWy/XAQpOxVq8u7tfWYBZUh8d2/w=</DigestValue>
      </Reference>
      <Reference URI="/xl/drawings/drawing13.xml?ContentType=application/vnd.openxmlformats-officedocument.drawing+xml">
        <DigestMethod Algorithm="http://www.w3.org/2001/04/xmlenc#sha256"/>
        <DigestValue>zbwUqJKqsCY44Nw2hEBcG8EqoX/qutCzprXf+kBrq6Y=</DigestValue>
      </Reference>
      <Reference URI="/xl/drawings/drawing14.xml?ContentType=application/vnd.openxmlformats-officedocument.drawing+xml">
        <DigestMethod Algorithm="http://www.w3.org/2001/04/xmlenc#sha256"/>
        <DigestValue>uiOrV9p/xVPXVan72SWRry9HKj7vHljnMsF9DnECjHg=</DigestValue>
      </Reference>
      <Reference URI="/xl/drawings/drawing15.xml?ContentType=application/vnd.openxmlformats-officedocument.drawing+xml">
        <DigestMethod Algorithm="http://www.w3.org/2001/04/xmlenc#sha256"/>
        <DigestValue>Q+HWlCT9I04OwfeO+CMFaM1flGFGT+ubob3kZZASBrk=</DigestValue>
      </Reference>
      <Reference URI="/xl/drawings/drawing16.xml?ContentType=application/vnd.openxmlformats-officedocument.drawing+xml">
        <DigestMethod Algorithm="http://www.w3.org/2001/04/xmlenc#sha256"/>
        <DigestValue>FKTLgP2TveOgb2N/+d0NtAEq/faKDUK8RSvinkvgfQ4=</DigestValue>
      </Reference>
      <Reference URI="/xl/drawings/drawing17.xml?ContentType=application/vnd.openxmlformats-officedocument.drawing+xml">
        <DigestMethod Algorithm="http://www.w3.org/2001/04/xmlenc#sha256"/>
        <DigestValue>AdKCsUdKixKkL7iqXjqM6qdiwb0UFZHBB08E5R7XvlA=</DigestValue>
      </Reference>
      <Reference URI="/xl/drawings/drawing18.xml?ContentType=application/vnd.openxmlformats-officedocument.drawing+xml">
        <DigestMethod Algorithm="http://www.w3.org/2001/04/xmlenc#sha256"/>
        <DigestValue>boy6mcjl4rPnVQh781ukHLiq3qANiacMGaMHcvYoXzg=</DigestValue>
      </Reference>
      <Reference URI="/xl/drawings/drawing19.xml?ContentType=application/vnd.openxmlformats-officedocument.drawing+xml">
        <DigestMethod Algorithm="http://www.w3.org/2001/04/xmlenc#sha256"/>
        <DigestValue>iSGATpzhHDU9CBGg6udAu9YyP3ZuyllCb63I+rW/48s=</DigestValue>
      </Reference>
      <Reference URI="/xl/drawings/drawing2.xml?ContentType=application/vnd.openxmlformats-officedocument.drawing+xml">
        <DigestMethod Algorithm="http://www.w3.org/2001/04/xmlenc#sha256"/>
        <DigestValue>sCTQQe7mth5O6B9Bm2LwBOqzuvzOhRGr3543J9Ijw8Q=</DigestValue>
      </Reference>
      <Reference URI="/xl/drawings/drawing20.xml?ContentType=application/vnd.openxmlformats-officedocument.drawing+xml">
        <DigestMethod Algorithm="http://www.w3.org/2001/04/xmlenc#sha256"/>
        <DigestValue>WXQ+eUXSy1pvyydN6kBdjXmncEQHFPIQqvMr1EZ/mEI=</DigestValue>
      </Reference>
      <Reference URI="/xl/drawings/drawing21.xml?ContentType=application/vnd.openxmlformats-officedocument.drawing+xml">
        <DigestMethod Algorithm="http://www.w3.org/2001/04/xmlenc#sha256"/>
        <DigestValue>ZbeZijxsnCSqFQ+DP0MPwtmBPXcJRbWbm786sDk+26w=</DigestValue>
      </Reference>
      <Reference URI="/xl/drawings/drawing22.xml?ContentType=application/vnd.openxmlformats-officedocument.drawing+xml">
        <DigestMethod Algorithm="http://www.w3.org/2001/04/xmlenc#sha256"/>
        <DigestValue>9UcFOhXAIPKB0ZXchG3WjaYf/8Fao3KKOtGoB5+kRVA=</DigestValue>
      </Reference>
      <Reference URI="/xl/drawings/drawing23.xml?ContentType=application/vnd.openxmlformats-officedocument.drawing+xml">
        <DigestMethod Algorithm="http://www.w3.org/2001/04/xmlenc#sha256"/>
        <DigestValue>rqq/wdNoIU02QsGINCFJmRcSCx3s6C9maus1XOWm780=</DigestValue>
      </Reference>
      <Reference URI="/xl/drawings/drawing24.xml?ContentType=application/vnd.openxmlformats-officedocument.drawing+xml">
        <DigestMethod Algorithm="http://www.w3.org/2001/04/xmlenc#sha256"/>
        <DigestValue>1YQ8tG5jQGpf5AGTQegJyUKybf+YMZ3rfLkSfCwmb6g=</DigestValue>
      </Reference>
      <Reference URI="/xl/drawings/drawing25.xml?ContentType=application/vnd.openxmlformats-officedocument.drawing+xml">
        <DigestMethod Algorithm="http://www.w3.org/2001/04/xmlenc#sha256"/>
        <DigestValue>7oaHKwZKbrbmqK+2/TSKmpVoAQgRxdObfoySbDx/i7k=</DigestValue>
      </Reference>
      <Reference URI="/xl/drawings/drawing3.xml?ContentType=application/vnd.openxmlformats-officedocument.drawing+xml">
        <DigestMethod Algorithm="http://www.w3.org/2001/04/xmlenc#sha256"/>
        <DigestValue>MpNndCfc7Vve5OTc6ZOwbvHGW+pwbyXJZSSgffmWRRs=</DigestValue>
      </Reference>
      <Reference URI="/xl/drawings/drawing4.xml?ContentType=application/vnd.openxmlformats-officedocument.drawing+xml">
        <DigestMethod Algorithm="http://www.w3.org/2001/04/xmlenc#sha256"/>
        <DigestValue>xN9CILXn2T1xqInxvs+qe7ogdDpePwqrGLATKe0YBww=</DigestValue>
      </Reference>
      <Reference URI="/xl/drawings/drawing5.xml?ContentType=application/vnd.openxmlformats-officedocument.drawing+xml">
        <DigestMethod Algorithm="http://www.w3.org/2001/04/xmlenc#sha256"/>
        <DigestValue>sulNHzhPDZPEZfdnmptt6Rrb3O4X1pFSqQyl+Fgygt4=</DigestValue>
      </Reference>
      <Reference URI="/xl/drawings/drawing6.xml?ContentType=application/vnd.openxmlformats-officedocument.drawing+xml">
        <DigestMethod Algorithm="http://www.w3.org/2001/04/xmlenc#sha256"/>
        <DigestValue>B7uAhLWwSu1T7thumEDMF5FzXpiNmVKe29iBgKuWkN0=</DigestValue>
      </Reference>
      <Reference URI="/xl/drawings/drawing7.xml?ContentType=application/vnd.openxmlformats-officedocument.drawing+xml">
        <DigestMethod Algorithm="http://www.w3.org/2001/04/xmlenc#sha256"/>
        <DigestValue>+ORNzjdF9VGH6h6kaaz3Ijdm70XxUXqdw2DYB6Oup6g=</DigestValue>
      </Reference>
      <Reference URI="/xl/drawings/drawing8.xml?ContentType=application/vnd.openxmlformats-officedocument.drawing+xml">
        <DigestMethod Algorithm="http://www.w3.org/2001/04/xmlenc#sha256"/>
        <DigestValue>hn3CyjDzOWNJsIU8u7TtlGZ5qbHCB2N4XKVCCK7C9ak=</DigestValue>
      </Reference>
      <Reference URI="/xl/drawings/drawing9.xml?ContentType=application/vnd.openxmlformats-officedocument.drawing+xml">
        <DigestMethod Algorithm="http://www.w3.org/2001/04/xmlenc#sha256"/>
        <DigestValue>spKPEAxK/aKjWbISxlQ2hevBl44tDs/0w4QN0GWf3Pc=</DigestValue>
      </Reference>
      <Reference URI="/xl/ink/ink1.xml?ContentType=application/inkml+xml">
        <DigestMethod Algorithm="http://www.w3.org/2001/04/xmlenc#sha256"/>
        <DigestValue>PcqVbd/Q65MBzRtjZzkvHgj8xxHVs4I+yqrXKAlaCQw=</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jpeg?ContentType=image/jpeg">
        <DigestMethod Algorithm="http://www.w3.org/2001/04/xmlenc#sha256"/>
        <DigestValue>1hq7O4Mdbqndc0KGRIvhbmb7xUM9RTQo2gcTVv9Y/cQ=</DigestValue>
      </Reference>
      <Reference URI="/xl/media/image3.png?ContentType=image/png">
        <DigestMethod Algorithm="http://www.w3.org/2001/04/xmlenc#sha256"/>
        <DigestValue>SSf8H/d5O/l5nwrUz+jHNsXnQohRgc3FMESYEa8Cdxg=</DigestValue>
      </Reference>
      <Reference URI="/xl/printerSettings/printerSettings1.bin?ContentType=application/vnd.openxmlformats-officedocument.spreadsheetml.printerSettings">
        <DigestMethod Algorithm="http://www.w3.org/2001/04/xmlenc#sha256"/>
        <DigestValue>cHgX+0P9G5Q0/E3vzBEuEK6CmaAhr3i8T4fB2GwMT+4=</DigestValue>
      </Reference>
      <Reference URI="/xl/printerSettings/printerSettings2.bin?ContentType=application/vnd.openxmlformats-officedocument.spreadsheetml.printerSettings">
        <DigestMethod Algorithm="http://www.w3.org/2001/04/xmlenc#sha256"/>
        <DigestValue>j/1WILQO7py7k5GUsMoYKdyd6svnbK6Ti2VSAgmuWxg=</DigestValue>
      </Reference>
      <Reference URI="/xl/printerSettings/printerSettings3.bin?ContentType=application/vnd.openxmlformats-officedocument.spreadsheetml.printerSettings">
        <DigestMethod Algorithm="http://www.w3.org/2001/04/xmlenc#sha256"/>
        <DigestValue>j/1WILQO7py7k5GUsMoYKdyd6svnbK6Ti2VSAgmuWxg=</DigestValue>
      </Reference>
      <Reference URI="/xl/printerSettings/printerSettings4.bin?ContentType=application/vnd.openxmlformats-officedocument.spreadsheetml.printerSettings">
        <DigestMethod Algorithm="http://www.w3.org/2001/04/xmlenc#sha256"/>
        <DigestValue>j/1WILQO7py7k5GUsMoYKdyd6svnbK6Ti2VSAgmuWxg=</DigestValue>
      </Reference>
      <Reference URI="/xl/printerSettings/printerSettings5.bin?ContentType=application/vnd.openxmlformats-officedocument.spreadsheetml.printerSettings">
        <DigestMethod Algorithm="http://www.w3.org/2001/04/xmlenc#sha256"/>
        <DigestValue>j/1WILQO7py7k5GUsMoYKdyd6svnbK6Ti2VSAgmuWxg=</DigestValue>
      </Reference>
      <Reference URI="/xl/printerSettings/printerSettings6.bin?ContentType=application/vnd.openxmlformats-officedocument.spreadsheetml.printerSettings">
        <DigestMethod Algorithm="http://www.w3.org/2001/04/xmlenc#sha256"/>
        <DigestValue>j/1WILQO7py7k5GUsMoYKdyd6svnbK6Ti2VSAgmuWxg=</DigestValue>
      </Reference>
      <Reference URI="/xl/sharedStrings.xml?ContentType=application/vnd.openxmlformats-officedocument.spreadsheetml.sharedStrings+xml">
        <DigestMethod Algorithm="http://www.w3.org/2001/04/xmlenc#sha256"/>
        <DigestValue>9zpM3hKqjO+kgQBhjMuZHAq3ynFwwGJN0BPPi69NuxQ=</DigestValue>
      </Reference>
      <Reference URI="/xl/styles.xml?ContentType=application/vnd.openxmlformats-officedocument.spreadsheetml.styles+xml">
        <DigestMethod Algorithm="http://www.w3.org/2001/04/xmlenc#sha256"/>
        <DigestValue>9BwjF67wdYw84AqRzyuUGV+ybpkN0/TMwTlxJloUXiA=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cuglItb3+QUvqWImmg4udA49qN1htTsUTeXbHSUmXMw=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yE9ikUxIFM18mJs12T3+SvrjCGV50GsR3c51jTWs/qM=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A0d2YbYhfNqQN6r3p3lwCrftGAI/veRqqUIWCIeIhn4=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NApQbQmYo4jJc3oU/84DWYlS6JPEBUGkFmplewuhdqs=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aLU8Jm5hdI7fee5cuQCSle8Ef36XH4oL0YpsyzJR18s=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9cg8PvYRhcF0mzdl+LSvIz2TGzbMdBV2dbDjHP5Euno=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QxoGLkQ2A8QFZt029+ReBwUCTWL5Nn+KyTNuM6Gppbg=</DigestValue>
      </Reference>
      <Reference URI="/xl/worksheets/sheet10.xml?ContentType=application/vnd.openxmlformats-officedocument.spreadsheetml.worksheet+xml">
        <DigestMethod Algorithm="http://www.w3.org/2001/04/xmlenc#sha256"/>
        <DigestValue>8Xkqox4mUj4VgHhmoZcy2wmbpLlI5WiWHJT17OIlLt4=</DigestValue>
      </Reference>
      <Reference URI="/xl/worksheets/sheet11.xml?ContentType=application/vnd.openxmlformats-officedocument.spreadsheetml.worksheet+xml">
        <DigestMethod Algorithm="http://www.w3.org/2001/04/xmlenc#sha256"/>
        <DigestValue>RlgPzD+EN5AsiojdOQpa8Z441eHdjX1sxyE0XvpJRls=</DigestValue>
      </Reference>
      <Reference URI="/xl/worksheets/sheet12.xml?ContentType=application/vnd.openxmlformats-officedocument.spreadsheetml.worksheet+xml">
        <DigestMethod Algorithm="http://www.w3.org/2001/04/xmlenc#sha256"/>
        <DigestValue>jjUes6Ujl4qB6Vke7d/9XAE3EEgriQxBHIhygn2wUbw=</DigestValue>
      </Reference>
      <Reference URI="/xl/worksheets/sheet13.xml?ContentType=application/vnd.openxmlformats-officedocument.spreadsheetml.worksheet+xml">
        <DigestMethod Algorithm="http://www.w3.org/2001/04/xmlenc#sha256"/>
        <DigestValue>x+chLjgcMRBcx2YH+uFyPBWaPOmbFUPckTW8hSo/WWc=</DigestValue>
      </Reference>
      <Reference URI="/xl/worksheets/sheet14.xml?ContentType=application/vnd.openxmlformats-officedocument.spreadsheetml.worksheet+xml">
        <DigestMethod Algorithm="http://www.w3.org/2001/04/xmlenc#sha256"/>
        <DigestValue>s5PJJUfc/Uh7jGFsdsAMkq29JUynWcsV8j4t6AwVtew=</DigestValue>
      </Reference>
      <Reference URI="/xl/worksheets/sheet15.xml?ContentType=application/vnd.openxmlformats-officedocument.spreadsheetml.worksheet+xml">
        <DigestMethod Algorithm="http://www.w3.org/2001/04/xmlenc#sha256"/>
        <DigestValue>tFP4WXI6enHNFKD6F7mQkDSiP/FCDH6kWELlly3etXs=</DigestValue>
      </Reference>
      <Reference URI="/xl/worksheets/sheet16.xml?ContentType=application/vnd.openxmlformats-officedocument.spreadsheetml.worksheet+xml">
        <DigestMethod Algorithm="http://www.w3.org/2001/04/xmlenc#sha256"/>
        <DigestValue>0wyzjQHVjNapnPDWSJ1ulyUwq7qFmM7CQwnB7vQfS+8=</DigestValue>
      </Reference>
      <Reference URI="/xl/worksheets/sheet17.xml?ContentType=application/vnd.openxmlformats-officedocument.spreadsheetml.worksheet+xml">
        <DigestMethod Algorithm="http://www.w3.org/2001/04/xmlenc#sha256"/>
        <DigestValue>8Ko13m90CuZWaVHevenzWoNOIYm71xJQAUSPNAHc+FE=</DigestValue>
      </Reference>
      <Reference URI="/xl/worksheets/sheet18.xml?ContentType=application/vnd.openxmlformats-officedocument.spreadsheetml.worksheet+xml">
        <DigestMethod Algorithm="http://www.w3.org/2001/04/xmlenc#sha256"/>
        <DigestValue>S7XQTOP5gavBmsGB3P+uL++d57vdIvaehsdPJSgGq98=</DigestValue>
      </Reference>
      <Reference URI="/xl/worksheets/sheet19.xml?ContentType=application/vnd.openxmlformats-officedocument.spreadsheetml.worksheet+xml">
        <DigestMethod Algorithm="http://www.w3.org/2001/04/xmlenc#sha256"/>
        <DigestValue>HdEf+tQesDPzXuXcPd5+hufWnveHWALtS4uxeOzdST8=</DigestValue>
      </Reference>
      <Reference URI="/xl/worksheets/sheet2.xml?ContentType=application/vnd.openxmlformats-officedocument.spreadsheetml.worksheet+xml">
        <DigestMethod Algorithm="http://www.w3.org/2001/04/xmlenc#sha256"/>
        <DigestValue>YXzMWuZ6O7/otVYb6kMaeYGgzxFpyXAvQHBbeIgmEcE=</DigestValue>
      </Reference>
      <Reference URI="/xl/worksheets/sheet20.xml?ContentType=application/vnd.openxmlformats-officedocument.spreadsheetml.worksheet+xml">
        <DigestMethod Algorithm="http://www.w3.org/2001/04/xmlenc#sha256"/>
        <DigestValue>tXg4usWb45bzitcJwkGFsBB9ovk0h+lo5Ic3k0+Nyjw=</DigestValue>
      </Reference>
      <Reference URI="/xl/worksheets/sheet21.xml?ContentType=application/vnd.openxmlformats-officedocument.spreadsheetml.worksheet+xml">
        <DigestMethod Algorithm="http://www.w3.org/2001/04/xmlenc#sha256"/>
        <DigestValue>LCRiCx6YOgCcZob7KwHYKu0evkjqoiSlwYNWn7zXzIs=</DigestValue>
      </Reference>
      <Reference URI="/xl/worksheets/sheet22.xml?ContentType=application/vnd.openxmlformats-officedocument.spreadsheetml.worksheet+xml">
        <DigestMethod Algorithm="http://www.w3.org/2001/04/xmlenc#sha256"/>
        <DigestValue>5qcEJ7HYWuEKGxZwBRW+i7vmzKE3OZVMUo93Lbk+FAM=</DigestValue>
      </Reference>
      <Reference URI="/xl/worksheets/sheet23.xml?ContentType=application/vnd.openxmlformats-officedocument.spreadsheetml.worksheet+xml">
        <DigestMethod Algorithm="http://www.w3.org/2001/04/xmlenc#sha256"/>
        <DigestValue>BL+N+GyV0EhtcvgFKC1m8zIB8htiR0ad5Z/+7AymDXo=</DigestValue>
      </Reference>
      <Reference URI="/xl/worksheets/sheet24.xml?ContentType=application/vnd.openxmlformats-officedocument.spreadsheetml.worksheet+xml">
        <DigestMethod Algorithm="http://www.w3.org/2001/04/xmlenc#sha256"/>
        <DigestValue>NiDe8ZkIxv31LGc8WSa/P/hxQnLveBhyOy18mrp+Mcc=</DigestValue>
      </Reference>
      <Reference URI="/xl/worksheets/sheet25.xml?ContentType=application/vnd.openxmlformats-officedocument.spreadsheetml.worksheet+xml">
        <DigestMethod Algorithm="http://www.w3.org/2001/04/xmlenc#sha256"/>
        <DigestValue>CFe65vBnAQOtHJxIz6TmJpEgkyj7u7gG5HLfNWcVvD0=</DigestValue>
      </Reference>
      <Reference URI="/xl/worksheets/sheet3.xml?ContentType=application/vnd.openxmlformats-officedocument.spreadsheetml.worksheet+xml">
        <DigestMethod Algorithm="http://www.w3.org/2001/04/xmlenc#sha256"/>
        <DigestValue>VpoFv4wnnGfPIr/uiD73j6t6uEHGlEGOpFDAkIvpXNE=</DigestValue>
      </Reference>
      <Reference URI="/xl/worksheets/sheet4.xml?ContentType=application/vnd.openxmlformats-officedocument.spreadsheetml.worksheet+xml">
        <DigestMethod Algorithm="http://www.w3.org/2001/04/xmlenc#sha256"/>
        <DigestValue>0kmNe7KWzjwYlEZRzwjCFAShM6t7SzI0MCscVzgH/A4=</DigestValue>
      </Reference>
      <Reference URI="/xl/worksheets/sheet5.xml?ContentType=application/vnd.openxmlformats-officedocument.spreadsheetml.worksheet+xml">
        <DigestMethod Algorithm="http://www.w3.org/2001/04/xmlenc#sha256"/>
        <DigestValue>/nrdnX/J2UIWZx4Zkwfhey3sVqVQDDKkvHBCIE6gt34=</DigestValue>
      </Reference>
      <Reference URI="/xl/worksheets/sheet6.xml?ContentType=application/vnd.openxmlformats-officedocument.spreadsheetml.worksheet+xml">
        <DigestMethod Algorithm="http://www.w3.org/2001/04/xmlenc#sha256"/>
        <DigestValue>Tce/teDpKdMqNKH04oebQ+L3fI99AXocLT4RpE7AgZk=</DigestValue>
      </Reference>
      <Reference URI="/xl/worksheets/sheet7.xml?ContentType=application/vnd.openxmlformats-officedocument.spreadsheetml.worksheet+xml">
        <DigestMethod Algorithm="http://www.w3.org/2001/04/xmlenc#sha256"/>
        <DigestValue>Z6nsoTj6LOOlMYq81nzijmuo/O/rJ/a6kihPxd8K668=</DigestValue>
      </Reference>
      <Reference URI="/xl/worksheets/sheet8.xml?ContentType=application/vnd.openxmlformats-officedocument.spreadsheetml.worksheet+xml">
        <DigestMethod Algorithm="http://www.w3.org/2001/04/xmlenc#sha256"/>
        <DigestValue>ZSihUFyr/QxSat8aYFmIMc4/NAWkQw/Yjn4N+GgYq/0=</DigestValue>
      </Reference>
      <Reference URI="/xl/worksheets/sheet9.xml?ContentType=application/vnd.openxmlformats-officedocument.spreadsheetml.worksheet+xml">
        <DigestMethod Algorithm="http://www.w3.org/2001/04/xmlenc#sha256"/>
        <DigestValue>MUM7bXgan7QinpoOompp5Uy/CJZtga4MD/5lF8T4fwM=</DigestValue>
      </Reference>
    </Manifest>
    <SignatureProperties>
      <SignatureProperty Id="idSignatureTime" Target="#idPackageSignature">
        <mdssi:SignatureTime xmlns:mdssi="http://schemas.openxmlformats.org/package/2006/digital-signature">
          <mdssi:Format>YYYY-MM-DDThh:mm:ssTZD</mdssi:Format>
          <mdssi:Value>2023-09-07T21:09:25Z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2023-09-07T21:09:25Z</xd:SigningTime>
          <xd:SigningCertificate>
            <xd:Cert>
              <xd:CertDigest>
                <DigestMethod Algorithm="http://www.w3.org/2001/04/xmlenc#sha256"/>
                <DigestValue>OUquFme8WAikH1ru512h7wDS6uSvy5KU+YbymYICqGc=</DigestValue>
              </xd:CertDigest>
              <xd:IssuerSerial>
                <X509IssuerName>C=PY, O=DOCUMENTA S.A., SERIALNUMBER=RUC80050172-1, CN=CA-DOCUMENTA S.A.</X509IssuerName>
                <X509SerialNumber>7466859285161769234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KGpiIEanwSmEjSzyKq2JNLmN/mhfCEpu0aLLyybH8mY=</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gq+zas2HkY8rNeXF4hDJwEIs8bhSYDL0HBEofB87H8w=</DigestValue>
    </Reference>
  </SignedInfo>
  <SignatureValue>ssS4YLIRuceYN8bh24V2b6CXFuhhGYEXDGbJ5Mpu/llE0geL4yvfSFz1qJ2HsjFNo4FsJFEGt9VQ
9eT3ftJE64vFXsOoRqwySbVJQNpa3iXGrfBp4MMX9ZZVOoPfwlkkoBivMXxtNyJp7Vg+HJ8vjaxi
j1GcJ8kP0yJ6P3wSzjrz5ug2luJ3L4RlobE3CRO7Si/QUGaLVb9Stg02pJrtNBDu5oXokGHL4NTj
twzvYm3DXB9u4W8gQ7tc9Ca4Sr0GAo7+ibrXhRXrRAAGkIXqICeFcIYvgqThp6dTkQiVL0k6/SYr
YjmOJRumc/jGP+uNqfsslDEDIINz6EiRapsrFw==</SignatureValue>
  <KeyInfo>
    <X509Data>
      <X509Certificate>MIIIjTCCBnWgAwIBAgIITP5CTkPXdxAwDQYJKoZIhvcNAQELBQAwWjEaMBgGA1UEAwwRQ0EtRE9DVU1FTlRBIFMuQS4xFjAUBgNVBAUTDVJVQzgwMDUwMTcyLTExFzAVBgNVBAoMDkRPQ1VNRU5UQSBTLkEuMQswCQYDVQQGEwJQWTAeFw0yMzA1MTYyMTA5MDBaFw0yNTA1MTUyMTA5MDBaMIHIMSswKQYDVQQDDCJERUxJQSBTVEVMTEEgTUFSSVMgQlJJVEVaIEVTUElOT0xBMREwDwYDVQQFEwhDSTkzNTgyNTEbMBkGA1UEKgwSREVMSUEgU1RFTExBIE1BUklTMRgwFgYDVQQEDA9CUklURVogRVNQSU5PTEExCzAJBgNVBAsMAkYyMTUwMwYDVQQKDCxDRVJUSUZJQ0FETyBDVUFMSUZJQ0FETyBERSBGSVJNQSBFTEVDVFJPTklDQTELMAkGA1UEBhMCUFkwggEiMA0GCSqGSIb3DQEBAQUAA4IBDwAwggEKAoIBAQDWGxwpYYJ/+RPvwiwYOALqkXxR0+i4DwAf90oNGRNzdMgoqfTx4Rk5iKNHHCFO5NWgllR8vdxXJqZG1tAXSV6X90QfXXsttNEpVKYkMvOo1YHMxtTNgp8WGHxTL7Vo6tEOsNUn0h395GtrElIZP5HNROCuCjAQQPa91Ph7BY1JO2Jdef4u33LCCz21moAWkIsxPPBxKZO2E7Qb16dau/nOsw687qY/g3nDTH+93gGnoUynfnZqAKAXPuGnMgFBjt9CNNdZ0PFMBme9X3a297LfqvtYx/brlVmOrsdUVKBdMU5gU78IbYwe627T8/NgTGA4pC1y5ab7S2GTQitOzeXt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kc21iZ2lsbE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nFAjwGHa1/38Z7k7+KsSK3bm0jjAOBgNVHQ8BAf8EBAMCBeAwDQYJKoZIhvcNAQELBQADggIBAB8Q00MIUERVOdv2BPVJYXTk+k2xo/PU6Pa9EK8i5TWnwoAtJ0SQ4hhhGLonhxX5rWc6/JU6uYI0aQPDjSVR94xR/x/5gfxM0H/kCM/Zwm9EP7Mq+TlnYtgZCuTP3679izn/WevgGX2sdlyC5sFwtgGOM0Wot79+duS8arrWG8shy66yEgwPuAI+D0ROKBUD5MnVdu6Q5s0bZjBnaH4ZufIZomofHyN8qIUzLnn4YwM05OCqD1Xu0roXWa1Y9ewTpNNO3BOA2wf8OArWHQgV65AY7CPD2a+3vZKGB8dhuA8X2cMrImNsogqUlAj6LRXDV+JKsGHDbCaX2fTSHncKZOjEtGNS3HMcO7jKJCVqOSF3wtRbZzBRfCWM6Cl3gY3ynAXaz99UXC+fSJqF/UDuPudSQl9wJfIasTDd8jpB0esbYDAff/8lmiKazOS0ZvmSwSwGGgN9+6pLKD6urHljm3CEu0J5zW8xhXAYM61anxZP24cedQQQZQs3GwRx5b+jV0bSn4AxQF9JfdxQVVr0tpepqa+BAR0oBT5wNrSF4tGo7FSnsG3HVqOmcjgeZQNZaRgqzzVu2DIky39PqTGGJEJXccp84eDGWJfj73rkKcOvbu0RhT90zAF6LsPdc/B9eNOZNxyFze8ma2EyUqbh/aPLp2x3n4XCqAdUf71d6p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f4bh2jGeZ/c3wRXJzyHMhme1AoElbTerN4SWmHZCJRA=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GHFXsG/1zkIJPZIuEu4nqFV+IQxZfvaxuYglTBw0hWA=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lWzA8u79Q+uqOczAcowl+0qRjYXC1h7faZgosZ4PGDY=</DigestValue>
      </Reference>
      <Reference URI="/xl/drawings/drawing10.xml?ContentType=application/vnd.openxmlformats-officedocument.drawing+xml">
        <DigestMethod Algorithm="http://www.w3.org/2001/04/xmlenc#sha256"/>
        <DigestValue>fummH6HGDL+f8x0UxKvks0WvkJeynxdlChw/gGz+z3c=</DigestValue>
      </Reference>
      <Reference URI="/xl/drawings/drawing11.xml?ContentType=application/vnd.openxmlformats-officedocument.drawing+xml">
        <DigestMethod Algorithm="http://www.w3.org/2001/04/xmlenc#sha256"/>
        <DigestValue>YxWKSQz7ry/DUujnTzJv6pmPKDtlBuAOPPp0jX0H4PI=</DigestValue>
      </Reference>
      <Reference URI="/xl/drawings/drawing12.xml?ContentType=application/vnd.openxmlformats-officedocument.drawing+xml">
        <DigestMethod Algorithm="http://www.w3.org/2001/04/xmlenc#sha256"/>
        <DigestValue>kpN1oWpP5CIdghgGWy/XAQpOxVq8u7tfWYBZUh8d2/w=</DigestValue>
      </Reference>
      <Reference URI="/xl/drawings/drawing13.xml?ContentType=application/vnd.openxmlformats-officedocument.drawing+xml">
        <DigestMethod Algorithm="http://www.w3.org/2001/04/xmlenc#sha256"/>
        <DigestValue>zbwUqJKqsCY44Nw2hEBcG8EqoX/qutCzprXf+kBrq6Y=</DigestValue>
      </Reference>
      <Reference URI="/xl/drawings/drawing14.xml?ContentType=application/vnd.openxmlformats-officedocument.drawing+xml">
        <DigestMethod Algorithm="http://www.w3.org/2001/04/xmlenc#sha256"/>
        <DigestValue>uiOrV9p/xVPXVan72SWRry9HKj7vHljnMsF9DnECjHg=</DigestValue>
      </Reference>
      <Reference URI="/xl/drawings/drawing15.xml?ContentType=application/vnd.openxmlformats-officedocument.drawing+xml">
        <DigestMethod Algorithm="http://www.w3.org/2001/04/xmlenc#sha256"/>
        <DigestValue>Q+HWlCT9I04OwfeO+CMFaM1flGFGT+ubob3kZZASBrk=</DigestValue>
      </Reference>
      <Reference URI="/xl/drawings/drawing16.xml?ContentType=application/vnd.openxmlformats-officedocument.drawing+xml">
        <DigestMethod Algorithm="http://www.w3.org/2001/04/xmlenc#sha256"/>
        <DigestValue>FKTLgP2TveOgb2N/+d0NtAEq/faKDUK8RSvinkvgfQ4=</DigestValue>
      </Reference>
      <Reference URI="/xl/drawings/drawing17.xml?ContentType=application/vnd.openxmlformats-officedocument.drawing+xml">
        <DigestMethod Algorithm="http://www.w3.org/2001/04/xmlenc#sha256"/>
        <DigestValue>AdKCsUdKixKkL7iqXjqM6qdiwb0UFZHBB08E5R7XvlA=</DigestValue>
      </Reference>
      <Reference URI="/xl/drawings/drawing18.xml?ContentType=application/vnd.openxmlformats-officedocument.drawing+xml">
        <DigestMethod Algorithm="http://www.w3.org/2001/04/xmlenc#sha256"/>
        <DigestValue>boy6mcjl4rPnVQh781ukHLiq3qANiacMGaMHcvYoXzg=</DigestValue>
      </Reference>
      <Reference URI="/xl/drawings/drawing19.xml?ContentType=application/vnd.openxmlformats-officedocument.drawing+xml">
        <DigestMethod Algorithm="http://www.w3.org/2001/04/xmlenc#sha256"/>
        <DigestValue>iSGATpzhHDU9CBGg6udAu9YyP3ZuyllCb63I+rW/48s=</DigestValue>
      </Reference>
      <Reference URI="/xl/drawings/drawing2.xml?ContentType=application/vnd.openxmlformats-officedocument.drawing+xml">
        <DigestMethod Algorithm="http://www.w3.org/2001/04/xmlenc#sha256"/>
        <DigestValue>sCTQQe7mth5O6B9Bm2LwBOqzuvzOhRGr3543J9Ijw8Q=</DigestValue>
      </Reference>
      <Reference URI="/xl/drawings/drawing20.xml?ContentType=application/vnd.openxmlformats-officedocument.drawing+xml">
        <DigestMethod Algorithm="http://www.w3.org/2001/04/xmlenc#sha256"/>
        <DigestValue>WXQ+eUXSy1pvyydN6kBdjXmncEQHFPIQqvMr1EZ/mEI=</DigestValue>
      </Reference>
      <Reference URI="/xl/drawings/drawing21.xml?ContentType=application/vnd.openxmlformats-officedocument.drawing+xml">
        <DigestMethod Algorithm="http://www.w3.org/2001/04/xmlenc#sha256"/>
        <DigestValue>ZbeZijxsnCSqFQ+DP0MPwtmBPXcJRbWbm786sDk+26w=</DigestValue>
      </Reference>
      <Reference URI="/xl/drawings/drawing22.xml?ContentType=application/vnd.openxmlformats-officedocument.drawing+xml">
        <DigestMethod Algorithm="http://www.w3.org/2001/04/xmlenc#sha256"/>
        <DigestValue>9UcFOhXAIPKB0ZXchG3WjaYf/8Fao3KKOtGoB5+kRVA=</DigestValue>
      </Reference>
      <Reference URI="/xl/drawings/drawing23.xml?ContentType=application/vnd.openxmlformats-officedocument.drawing+xml">
        <DigestMethod Algorithm="http://www.w3.org/2001/04/xmlenc#sha256"/>
        <DigestValue>rqq/wdNoIU02QsGINCFJmRcSCx3s6C9maus1XOWm780=</DigestValue>
      </Reference>
      <Reference URI="/xl/drawings/drawing24.xml?ContentType=application/vnd.openxmlformats-officedocument.drawing+xml">
        <DigestMethod Algorithm="http://www.w3.org/2001/04/xmlenc#sha256"/>
        <DigestValue>1YQ8tG5jQGpf5AGTQegJyUKybf+YMZ3rfLkSfCwmb6g=</DigestValue>
      </Reference>
      <Reference URI="/xl/drawings/drawing25.xml?ContentType=application/vnd.openxmlformats-officedocument.drawing+xml">
        <DigestMethod Algorithm="http://www.w3.org/2001/04/xmlenc#sha256"/>
        <DigestValue>7oaHKwZKbrbmqK+2/TSKmpVoAQgRxdObfoySbDx/i7k=</DigestValue>
      </Reference>
      <Reference URI="/xl/drawings/drawing3.xml?ContentType=application/vnd.openxmlformats-officedocument.drawing+xml">
        <DigestMethod Algorithm="http://www.w3.org/2001/04/xmlenc#sha256"/>
        <DigestValue>MpNndCfc7Vve5OTc6ZOwbvHGW+pwbyXJZSSgffmWRRs=</DigestValue>
      </Reference>
      <Reference URI="/xl/drawings/drawing4.xml?ContentType=application/vnd.openxmlformats-officedocument.drawing+xml">
        <DigestMethod Algorithm="http://www.w3.org/2001/04/xmlenc#sha256"/>
        <DigestValue>xN9CILXn2T1xqInxvs+qe7ogdDpePwqrGLATKe0YBww=</DigestValue>
      </Reference>
      <Reference URI="/xl/drawings/drawing5.xml?ContentType=application/vnd.openxmlformats-officedocument.drawing+xml">
        <DigestMethod Algorithm="http://www.w3.org/2001/04/xmlenc#sha256"/>
        <DigestValue>sulNHzhPDZPEZfdnmptt6Rrb3O4X1pFSqQyl+Fgygt4=</DigestValue>
      </Reference>
      <Reference URI="/xl/drawings/drawing6.xml?ContentType=application/vnd.openxmlformats-officedocument.drawing+xml">
        <DigestMethod Algorithm="http://www.w3.org/2001/04/xmlenc#sha256"/>
        <DigestValue>B7uAhLWwSu1T7thumEDMF5FzXpiNmVKe29iBgKuWkN0=</DigestValue>
      </Reference>
      <Reference URI="/xl/drawings/drawing7.xml?ContentType=application/vnd.openxmlformats-officedocument.drawing+xml">
        <DigestMethod Algorithm="http://www.w3.org/2001/04/xmlenc#sha256"/>
        <DigestValue>+ORNzjdF9VGH6h6kaaz3Ijdm70XxUXqdw2DYB6Oup6g=</DigestValue>
      </Reference>
      <Reference URI="/xl/drawings/drawing8.xml?ContentType=application/vnd.openxmlformats-officedocument.drawing+xml">
        <DigestMethod Algorithm="http://www.w3.org/2001/04/xmlenc#sha256"/>
        <DigestValue>hn3CyjDzOWNJsIU8u7TtlGZ5qbHCB2N4XKVCCK7C9ak=</DigestValue>
      </Reference>
      <Reference URI="/xl/drawings/drawing9.xml?ContentType=application/vnd.openxmlformats-officedocument.drawing+xml">
        <DigestMethod Algorithm="http://www.w3.org/2001/04/xmlenc#sha256"/>
        <DigestValue>spKPEAxK/aKjWbISxlQ2hevBl44tDs/0w4QN0GWf3Pc=</DigestValue>
      </Reference>
      <Reference URI="/xl/ink/ink1.xml?ContentType=application/inkml+xml">
        <DigestMethod Algorithm="http://www.w3.org/2001/04/xmlenc#sha256"/>
        <DigestValue>PcqVbd/Q65MBzRtjZzkvHgj8xxHVs4I+yqrXKAlaCQw=</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jpeg?ContentType=image/jpeg">
        <DigestMethod Algorithm="http://www.w3.org/2001/04/xmlenc#sha256"/>
        <DigestValue>1hq7O4Mdbqndc0KGRIvhbmb7xUM9RTQo2gcTVv9Y/cQ=</DigestValue>
      </Reference>
      <Reference URI="/xl/media/image3.png?ContentType=image/png">
        <DigestMethod Algorithm="http://www.w3.org/2001/04/xmlenc#sha256"/>
        <DigestValue>SSf8H/d5O/l5nwrUz+jHNsXnQohRgc3FMESYEa8Cdxg=</DigestValue>
      </Reference>
      <Reference URI="/xl/printerSettings/printerSettings1.bin?ContentType=application/vnd.openxmlformats-officedocument.spreadsheetml.printerSettings">
        <DigestMethod Algorithm="http://www.w3.org/2001/04/xmlenc#sha256"/>
        <DigestValue>cHgX+0P9G5Q0/E3vzBEuEK6CmaAhr3i8T4fB2GwMT+4=</DigestValue>
      </Reference>
      <Reference URI="/xl/printerSettings/printerSettings2.bin?ContentType=application/vnd.openxmlformats-officedocument.spreadsheetml.printerSettings">
        <DigestMethod Algorithm="http://www.w3.org/2001/04/xmlenc#sha256"/>
        <DigestValue>j/1WILQO7py7k5GUsMoYKdyd6svnbK6Ti2VSAgmuWxg=</DigestValue>
      </Reference>
      <Reference URI="/xl/printerSettings/printerSettings3.bin?ContentType=application/vnd.openxmlformats-officedocument.spreadsheetml.printerSettings">
        <DigestMethod Algorithm="http://www.w3.org/2001/04/xmlenc#sha256"/>
        <DigestValue>j/1WILQO7py7k5GUsMoYKdyd6svnbK6Ti2VSAgmuWxg=</DigestValue>
      </Reference>
      <Reference URI="/xl/printerSettings/printerSettings4.bin?ContentType=application/vnd.openxmlformats-officedocument.spreadsheetml.printerSettings">
        <DigestMethod Algorithm="http://www.w3.org/2001/04/xmlenc#sha256"/>
        <DigestValue>j/1WILQO7py7k5GUsMoYKdyd6svnbK6Ti2VSAgmuWxg=</DigestValue>
      </Reference>
      <Reference URI="/xl/printerSettings/printerSettings5.bin?ContentType=application/vnd.openxmlformats-officedocument.spreadsheetml.printerSettings">
        <DigestMethod Algorithm="http://www.w3.org/2001/04/xmlenc#sha256"/>
        <DigestValue>j/1WILQO7py7k5GUsMoYKdyd6svnbK6Ti2VSAgmuWxg=</DigestValue>
      </Reference>
      <Reference URI="/xl/printerSettings/printerSettings6.bin?ContentType=application/vnd.openxmlformats-officedocument.spreadsheetml.printerSettings">
        <DigestMethod Algorithm="http://www.w3.org/2001/04/xmlenc#sha256"/>
        <DigestValue>j/1WILQO7py7k5GUsMoYKdyd6svnbK6Ti2VSAgmuWxg=</DigestValue>
      </Reference>
      <Reference URI="/xl/sharedStrings.xml?ContentType=application/vnd.openxmlformats-officedocument.spreadsheetml.sharedStrings+xml">
        <DigestMethod Algorithm="http://www.w3.org/2001/04/xmlenc#sha256"/>
        <DigestValue>9zpM3hKqjO+kgQBhjMuZHAq3ynFwwGJN0BPPi69NuxQ=</DigestValue>
      </Reference>
      <Reference URI="/xl/styles.xml?ContentType=application/vnd.openxmlformats-officedocument.spreadsheetml.styles+xml">
        <DigestMethod Algorithm="http://www.w3.org/2001/04/xmlenc#sha256"/>
        <DigestValue>9BwjF67wdYw84AqRzyuUGV+ybpkN0/TMwTlxJloUXiA=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cuglItb3+QUvqWImmg4udA49qN1htTsUTeXbHSUmXMw=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yE9ikUxIFM18mJs12T3+SvrjCGV50GsR3c51jTWs/qM=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A0d2YbYhfNqQN6r3p3lwCrftGAI/veRqqUIWCIeIhn4=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NApQbQmYo4jJc3oU/84DWYlS6JPEBUGkFmplewuhdqs=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aLU8Jm5hdI7fee5cuQCSle8Ef36XH4oL0YpsyzJR18s=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9cg8PvYRhcF0mzdl+LSvIz2TGzbMdBV2dbDjHP5Euno=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QxoGLkQ2A8QFZt029+ReBwUCTWL5Nn+KyTNuM6Gppbg=</DigestValue>
      </Reference>
      <Reference URI="/xl/worksheets/sheet10.xml?ContentType=application/vnd.openxmlformats-officedocument.spreadsheetml.worksheet+xml">
        <DigestMethod Algorithm="http://www.w3.org/2001/04/xmlenc#sha256"/>
        <DigestValue>8Xkqox4mUj4VgHhmoZcy2wmbpLlI5WiWHJT17OIlLt4=</DigestValue>
      </Reference>
      <Reference URI="/xl/worksheets/sheet11.xml?ContentType=application/vnd.openxmlformats-officedocument.spreadsheetml.worksheet+xml">
        <DigestMethod Algorithm="http://www.w3.org/2001/04/xmlenc#sha256"/>
        <DigestValue>RlgPzD+EN5AsiojdOQpa8Z441eHdjX1sxyE0XvpJRls=</DigestValue>
      </Reference>
      <Reference URI="/xl/worksheets/sheet12.xml?ContentType=application/vnd.openxmlformats-officedocument.spreadsheetml.worksheet+xml">
        <DigestMethod Algorithm="http://www.w3.org/2001/04/xmlenc#sha256"/>
        <DigestValue>jjUes6Ujl4qB6Vke7d/9XAE3EEgriQxBHIhygn2wUbw=</DigestValue>
      </Reference>
      <Reference URI="/xl/worksheets/sheet13.xml?ContentType=application/vnd.openxmlformats-officedocument.spreadsheetml.worksheet+xml">
        <DigestMethod Algorithm="http://www.w3.org/2001/04/xmlenc#sha256"/>
        <DigestValue>x+chLjgcMRBcx2YH+uFyPBWaPOmbFUPckTW8hSo/WWc=</DigestValue>
      </Reference>
      <Reference URI="/xl/worksheets/sheet14.xml?ContentType=application/vnd.openxmlformats-officedocument.spreadsheetml.worksheet+xml">
        <DigestMethod Algorithm="http://www.w3.org/2001/04/xmlenc#sha256"/>
        <DigestValue>s5PJJUfc/Uh7jGFsdsAMkq29JUynWcsV8j4t6AwVtew=</DigestValue>
      </Reference>
      <Reference URI="/xl/worksheets/sheet15.xml?ContentType=application/vnd.openxmlformats-officedocument.spreadsheetml.worksheet+xml">
        <DigestMethod Algorithm="http://www.w3.org/2001/04/xmlenc#sha256"/>
        <DigestValue>tFP4WXI6enHNFKD6F7mQkDSiP/FCDH6kWELlly3etXs=</DigestValue>
      </Reference>
      <Reference URI="/xl/worksheets/sheet16.xml?ContentType=application/vnd.openxmlformats-officedocument.spreadsheetml.worksheet+xml">
        <DigestMethod Algorithm="http://www.w3.org/2001/04/xmlenc#sha256"/>
        <DigestValue>0wyzjQHVjNapnPDWSJ1ulyUwq7qFmM7CQwnB7vQfS+8=</DigestValue>
      </Reference>
      <Reference URI="/xl/worksheets/sheet17.xml?ContentType=application/vnd.openxmlformats-officedocument.spreadsheetml.worksheet+xml">
        <DigestMethod Algorithm="http://www.w3.org/2001/04/xmlenc#sha256"/>
        <DigestValue>8Ko13m90CuZWaVHevenzWoNOIYm71xJQAUSPNAHc+FE=</DigestValue>
      </Reference>
      <Reference URI="/xl/worksheets/sheet18.xml?ContentType=application/vnd.openxmlformats-officedocument.spreadsheetml.worksheet+xml">
        <DigestMethod Algorithm="http://www.w3.org/2001/04/xmlenc#sha256"/>
        <DigestValue>S7XQTOP5gavBmsGB3P+uL++d57vdIvaehsdPJSgGq98=</DigestValue>
      </Reference>
      <Reference URI="/xl/worksheets/sheet19.xml?ContentType=application/vnd.openxmlformats-officedocument.spreadsheetml.worksheet+xml">
        <DigestMethod Algorithm="http://www.w3.org/2001/04/xmlenc#sha256"/>
        <DigestValue>HdEf+tQesDPzXuXcPd5+hufWnveHWALtS4uxeOzdST8=</DigestValue>
      </Reference>
      <Reference URI="/xl/worksheets/sheet2.xml?ContentType=application/vnd.openxmlformats-officedocument.spreadsheetml.worksheet+xml">
        <DigestMethod Algorithm="http://www.w3.org/2001/04/xmlenc#sha256"/>
        <DigestValue>YXzMWuZ6O7/otVYb6kMaeYGgzxFpyXAvQHBbeIgmEcE=</DigestValue>
      </Reference>
      <Reference URI="/xl/worksheets/sheet20.xml?ContentType=application/vnd.openxmlformats-officedocument.spreadsheetml.worksheet+xml">
        <DigestMethod Algorithm="http://www.w3.org/2001/04/xmlenc#sha256"/>
        <DigestValue>tXg4usWb45bzitcJwkGFsBB9ovk0h+lo5Ic3k0+Nyjw=</DigestValue>
      </Reference>
      <Reference URI="/xl/worksheets/sheet21.xml?ContentType=application/vnd.openxmlformats-officedocument.spreadsheetml.worksheet+xml">
        <DigestMethod Algorithm="http://www.w3.org/2001/04/xmlenc#sha256"/>
        <DigestValue>LCRiCx6YOgCcZob7KwHYKu0evkjqoiSlwYNWn7zXzIs=</DigestValue>
      </Reference>
      <Reference URI="/xl/worksheets/sheet22.xml?ContentType=application/vnd.openxmlformats-officedocument.spreadsheetml.worksheet+xml">
        <DigestMethod Algorithm="http://www.w3.org/2001/04/xmlenc#sha256"/>
        <DigestValue>5qcEJ7HYWuEKGxZwBRW+i7vmzKE3OZVMUo93Lbk+FAM=</DigestValue>
      </Reference>
      <Reference URI="/xl/worksheets/sheet23.xml?ContentType=application/vnd.openxmlformats-officedocument.spreadsheetml.worksheet+xml">
        <DigestMethod Algorithm="http://www.w3.org/2001/04/xmlenc#sha256"/>
        <DigestValue>BL+N+GyV0EhtcvgFKC1m8zIB8htiR0ad5Z/+7AymDXo=</DigestValue>
      </Reference>
      <Reference URI="/xl/worksheets/sheet24.xml?ContentType=application/vnd.openxmlformats-officedocument.spreadsheetml.worksheet+xml">
        <DigestMethod Algorithm="http://www.w3.org/2001/04/xmlenc#sha256"/>
        <DigestValue>NiDe8ZkIxv31LGc8WSa/P/hxQnLveBhyOy18mrp+Mcc=</DigestValue>
      </Reference>
      <Reference URI="/xl/worksheets/sheet25.xml?ContentType=application/vnd.openxmlformats-officedocument.spreadsheetml.worksheet+xml">
        <DigestMethod Algorithm="http://www.w3.org/2001/04/xmlenc#sha256"/>
        <DigestValue>CFe65vBnAQOtHJxIz6TmJpEgkyj7u7gG5HLfNWcVvD0=</DigestValue>
      </Reference>
      <Reference URI="/xl/worksheets/sheet3.xml?ContentType=application/vnd.openxmlformats-officedocument.spreadsheetml.worksheet+xml">
        <DigestMethod Algorithm="http://www.w3.org/2001/04/xmlenc#sha256"/>
        <DigestValue>VpoFv4wnnGfPIr/uiD73j6t6uEHGlEGOpFDAkIvpXNE=</DigestValue>
      </Reference>
      <Reference URI="/xl/worksheets/sheet4.xml?ContentType=application/vnd.openxmlformats-officedocument.spreadsheetml.worksheet+xml">
        <DigestMethod Algorithm="http://www.w3.org/2001/04/xmlenc#sha256"/>
        <DigestValue>0kmNe7KWzjwYlEZRzwjCFAShM6t7SzI0MCscVzgH/A4=</DigestValue>
      </Reference>
      <Reference URI="/xl/worksheets/sheet5.xml?ContentType=application/vnd.openxmlformats-officedocument.spreadsheetml.worksheet+xml">
        <DigestMethod Algorithm="http://www.w3.org/2001/04/xmlenc#sha256"/>
        <DigestValue>/nrdnX/J2UIWZx4Zkwfhey3sVqVQDDKkvHBCIE6gt34=</DigestValue>
      </Reference>
      <Reference URI="/xl/worksheets/sheet6.xml?ContentType=application/vnd.openxmlformats-officedocument.spreadsheetml.worksheet+xml">
        <DigestMethod Algorithm="http://www.w3.org/2001/04/xmlenc#sha256"/>
        <DigestValue>Tce/teDpKdMqNKH04oebQ+L3fI99AXocLT4RpE7AgZk=</DigestValue>
      </Reference>
      <Reference URI="/xl/worksheets/sheet7.xml?ContentType=application/vnd.openxmlformats-officedocument.spreadsheetml.worksheet+xml">
        <DigestMethod Algorithm="http://www.w3.org/2001/04/xmlenc#sha256"/>
        <DigestValue>Z6nsoTj6LOOlMYq81nzijmuo/O/rJ/a6kihPxd8K668=</DigestValue>
      </Reference>
      <Reference URI="/xl/worksheets/sheet8.xml?ContentType=application/vnd.openxmlformats-officedocument.spreadsheetml.worksheet+xml">
        <DigestMethod Algorithm="http://www.w3.org/2001/04/xmlenc#sha256"/>
        <DigestValue>ZSihUFyr/QxSat8aYFmIMc4/NAWkQw/Yjn4N+GgYq/0=</DigestValue>
      </Reference>
      <Reference URI="/xl/worksheets/sheet9.xml?ContentType=application/vnd.openxmlformats-officedocument.spreadsheetml.worksheet+xml">
        <DigestMethod Algorithm="http://www.w3.org/2001/04/xmlenc#sha256"/>
        <DigestValue>MUM7bXgan7QinpoOompp5Uy/CJZtga4MD/5lF8T4fwM=</DigestValue>
      </Reference>
    </Manifest>
    <SignatureProperties>
      <SignatureProperty Id="idSignatureTime" Target="#idPackageSignature">
        <mdssi:SignatureTime xmlns:mdssi="http://schemas.openxmlformats.org/package/2006/digital-signature">
          <mdssi:Format>YYYY-MM-DDThh:mm:ssTZD</mdssi:Format>
          <mdssi:Value>2023-09-07T21:36:42Z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2023-09-07T21:36:42Z</xd:SigningTime>
          <xd:SigningCertificate>
            <xd:Cert>
              <xd:CertDigest>
                <DigestMethod Algorithm="http://www.w3.org/2001/04/xmlenc#sha256"/>
                <DigestValue>y5SCMw53FzjxAxaDHZovXHLIUaCz4Ap5Ke4ed9NzQWE=</DigestValue>
              </xd:CertDigest>
              <xd:IssuerSerial>
                <X509IssuerName>C=PY, O=DOCUMENTA S.A., SERIALNUMBER=RUC80050172-1, CN=CA-DOCUMENTA S.A.</X509IssuerName>
                <X509SerialNumber>5547944694880106256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CNV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25</vt:i4>
      </vt:variant>
    </vt:vector>
  </HeadingPairs>
  <TitlesOfParts>
    <vt:vector size="25" baseType="lpstr">
      <vt:lpstr>INDICE</vt:lpstr>
      <vt:lpstr>ESF</vt:lpstr>
      <vt:lpstr>ER</vt:lpstr>
      <vt:lpstr>ORI</vt:lpstr>
      <vt:lpstr>EEPN</vt:lpstr>
      <vt:lpstr>EFE</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CONTABILIDAD</cp:lastModifiedBy>
  <cp:lastPrinted>2023-08-30T15:19:26Z</cp:lastPrinted>
  <dcterms:created xsi:type="dcterms:W3CDTF">2023-08-24T14:19:32Z</dcterms:created>
  <dcterms:modified xsi:type="dcterms:W3CDTF">2023-09-07T16:07:16Z</dcterms:modified>
</cp:coreProperties>
</file>